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EA DE OBRAS 2\INFORMES y ARCHIVOS DE AREA DE OBRAS\TECNICOS\AYUDANTES DE ARQ\N.BELLAGAMBA\2021 BURICAYUPI\2021 08 ENTREGA 2\1-EDITABLES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generico'!$B$2:$K$121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21" i="43" l="1"/>
  <c r="G31" i="43" l="1"/>
  <c r="G85" i="43" l="1"/>
  <c r="G69" i="43" l="1"/>
  <c r="G68" i="43"/>
  <c r="G47" i="43"/>
  <c r="G89" i="43"/>
  <c r="G60" i="43"/>
  <c r="G67" i="43"/>
  <c r="G50" i="43"/>
  <c r="G30" i="43" l="1"/>
  <c r="G29" i="43"/>
  <c r="G32" i="43"/>
  <c r="D115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80" i="43"/>
  <c r="G81" i="43"/>
  <c r="G97" i="43" l="1"/>
  <c r="G96" i="43"/>
  <c r="G95" i="43"/>
  <c r="G94" i="43"/>
  <c r="G93" i="43"/>
  <c r="G92" i="43"/>
  <c r="G91" i="43"/>
  <c r="G12" i="43"/>
  <c r="G20" i="43"/>
  <c r="G11" i="43"/>
  <c r="K90" i="43" l="1"/>
  <c r="G87" i="43" l="1"/>
  <c r="G82" i="43"/>
  <c r="G79" i="43"/>
  <c r="G75" i="43"/>
  <c r="G73" i="43"/>
  <c r="G72" i="43"/>
  <c r="G71" i="43"/>
  <c r="G66" i="43"/>
  <c r="G65" i="43"/>
  <c r="G64" i="43"/>
  <c r="G63" i="43"/>
  <c r="G62" i="43"/>
  <c r="G61" i="43"/>
  <c r="G59" i="43"/>
  <c r="G58" i="43"/>
  <c r="G57" i="43"/>
  <c r="G56" i="43"/>
  <c r="G53" i="43"/>
  <c r="G49" i="43"/>
  <c r="G45" i="43"/>
  <c r="G44" i="43"/>
  <c r="G42" i="43"/>
  <c r="G38" i="43"/>
  <c r="G46" i="43" l="1"/>
  <c r="K88" i="43"/>
  <c r="G48" i="43"/>
  <c r="G55" i="43"/>
  <c r="G84" i="43"/>
  <c r="G78" i="43"/>
  <c r="G77" i="43" s="1"/>
  <c r="K76" i="43" s="1"/>
  <c r="G86" i="43"/>
  <c r="K74" i="43"/>
  <c r="G70" i="43"/>
  <c r="G52" i="43"/>
  <c r="G51" i="43" s="1"/>
  <c r="G41" i="43"/>
  <c r="K37" i="43"/>
  <c r="G43" i="43"/>
  <c r="G36" i="43"/>
  <c r="G35" i="43"/>
  <c r="G28" i="43"/>
  <c r="G27" i="43"/>
  <c r="G26" i="43"/>
  <c r="G25" i="43"/>
  <c r="G24" i="43"/>
  <c r="G22" i="43"/>
  <c r="G16" i="43"/>
  <c r="G17" i="43"/>
  <c r="G18" i="43"/>
  <c r="G15" i="43"/>
  <c r="G13" i="43"/>
  <c r="K83" i="43" l="1"/>
  <c r="K54" i="43"/>
  <c r="K23" i="43"/>
  <c r="G40" i="43"/>
  <c r="G34" i="43"/>
  <c r="K33" i="43" s="1"/>
  <c r="G19" i="43"/>
  <c r="G14" i="43"/>
  <c r="G10" i="43"/>
  <c r="K9" i="43" l="1"/>
  <c r="K39" i="43"/>
  <c r="K98" i="43" l="1"/>
  <c r="H21" i="43" l="1"/>
  <c r="I21" i="43"/>
  <c r="H31" i="43"/>
  <c r="I31" i="43"/>
  <c r="H85" i="43"/>
  <c r="I85" i="43"/>
  <c r="H69" i="43"/>
  <c r="I69" i="43"/>
  <c r="H68" i="43"/>
  <c r="I68" i="43"/>
  <c r="H47" i="43"/>
  <c r="I47" i="43"/>
  <c r="H89" i="43"/>
  <c r="I89" i="43"/>
  <c r="H60" i="43"/>
  <c r="I60" i="43"/>
  <c r="H67" i="43"/>
  <c r="I67" i="43"/>
  <c r="H50" i="43"/>
  <c r="I50" i="43"/>
  <c r="I29" i="43"/>
  <c r="I30" i="43"/>
  <c r="H29" i="43"/>
  <c r="H30" i="43"/>
  <c r="H32" i="43"/>
  <c r="I32" i="43"/>
  <c r="H80" i="43"/>
  <c r="I80" i="43"/>
  <c r="H81" i="43"/>
  <c r="I81" i="43"/>
  <c r="H12" i="43"/>
  <c r="H26" i="43"/>
  <c r="I16" i="43"/>
  <c r="I59" i="43"/>
  <c r="H79" i="43"/>
  <c r="H49" i="43"/>
  <c r="I44" i="43"/>
  <c r="I63" i="43"/>
  <c r="H94" i="43"/>
  <c r="I15" i="43"/>
  <c r="H59" i="43"/>
  <c r="I25" i="43"/>
  <c r="H93" i="43"/>
  <c r="I87" i="43"/>
  <c r="I93" i="43"/>
  <c r="I71" i="43"/>
  <c r="H24" i="43"/>
  <c r="I24" i="43"/>
  <c r="H13" i="43"/>
  <c r="I38" i="43"/>
  <c r="I79" i="43"/>
  <c r="H56" i="43"/>
  <c r="H28" i="43"/>
  <c r="H38" i="43"/>
  <c r="H61" i="43"/>
  <c r="H20" i="43"/>
  <c r="I82" i="43"/>
  <c r="H36" i="43"/>
  <c r="H73" i="43"/>
  <c r="H17" i="43"/>
  <c r="H82" i="43"/>
  <c r="I65" i="43"/>
  <c r="H11" i="43"/>
  <c r="I53" i="43"/>
  <c r="H35" i="43"/>
  <c r="I66" i="43"/>
  <c r="H92" i="43"/>
  <c r="I91" i="43"/>
  <c r="H87" i="43"/>
  <c r="H91" i="43"/>
  <c r="I12" i="43"/>
  <c r="H62" i="43"/>
  <c r="H42" i="43"/>
  <c r="H25" i="43"/>
  <c r="I17" i="43"/>
  <c r="I45" i="43"/>
  <c r="I62" i="43"/>
  <c r="I94" i="43"/>
  <c r="H27" i="43"/>
  <c r="H58" i="43"/>
  <c r="H44" i="43"/>
  <c r="I64" i="43"/>
  <c r="H18" i="43"/>
  <c r="H57" i="43"/>
  <c r="I42" i="43"/>
  <c r="I73" i="43"/>
  <c r="I75" i="43"/>
  <c r="I35" i="43"/>
  <c r="I97" i="43"/>
  <c r="H96" i="43"/>
  <c r="H22" i="43"/>
  <c r="I61" i="43"/>
  <c r="I96" i="43"/>
  <c r="I92" i="43"/>
  <c r="I49" i="43"/>
  <c r="H63" i="43"/>
  <c r="I95" i="43"/>
  <c r="H66" i="43"/>
  <c r="H65" i="43"/>
  <c r="I28" i="43"/>
  <c r="I11" i="43"/>
  <c r="H97" i="43"/>
  <c r="H15" i="43"/>
  <c r="H64" i="43"/>
  <c r="I27" i="43"/>
  <c r="H16" i="43"/>
  <c r="I36" i="43"/>
  <c r="H71" i="43"/>
  <c r="I13" i="43"/>
  <c r="I58" i="43"/>
  <c r="H72" i="43"/>
  <c r="H95" i="43"/>
  <c r="I57" i="43"/>
  <c r="I18" i="43"/>
  <c r="I22" i="43"/>
  <c r="H75" i="43"/>
  <c r="H53" i="43"/>
  <c r="I26" i="43"/>
  <c r="I56" i="43"/>
  <c r="J9" i="43"/>
  <c r="H45" i="43"/>
  <c r="J88" i="43"/>
  <c r="J74" i="43"/>
  <c r="D101" i="43"/>
  <c r="J90" i="43"/>
  <c r="J37" i="43"/>
  <c r="J83" i="43"/>
  <c r="J23" i="43"/>
  <c r="J54" i="43"/>
  <c r="J76" i="43"/>
  <c r="I72" i="43"/>
  <c r="J39" i="43"/>
  <c r="I20" i="43"/>
  <c r="J33" i="43"/>
  <c r="J98" i="43" l="1"/>
  <c r="D105" i="43"/>
  <c r="D102" i="43"/>
  <c r="D103" i="43" s="1"/>
  <c r="D106" i="43" l="1"/>
  <c r="D107" i="43" s="1"/>
  <c r="D109" i="43" s="1"/>
  <c r="D112" i="43"/>
  <c r="D116" i="43" s="1"/>
  <c r="D113" i="43" l="1"/>
  <c r="D117" i="43"/>
  <c r="D119" i="43" s="1"/>
</calcChain>
</file>

<file path=xl/sharedStrings.xml><?xml version="1.0" encoding="utf-8"?>
<sst xmlns="http://schemas.openxmlformats.org/spreadsheetml/2006/main" count="354" uniqueCount="267">
  <si>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</si>
  <si>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</si>
  <si>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</si>
  <si>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</si>
  <si>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</si>
  <si>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</si>
  <si>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</si>
  <si>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</si>
  <si>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</si>
  <si>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</si>
  <si>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</si>
  <si>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</si>
  <si>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</si>
  <si>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</si>
  <si>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</si>
  <si>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</si>
  <si>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</si>
  <si>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</si>
  <si>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</si>
  <si>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</si>
  <si>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</si>
  <si>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</si>
  <si>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</si>
  <si>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</si>
  <si>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</si>
  <si>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</si>
  <si>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</si>
  <si>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</si>
  <si>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</si>
  <si>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</si>
  <si>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</si>
  <si>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</si>
  <si>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ACERO INOXIDABLE</t>
  </si>
  <si>
    <t>% UNITARIO SOBRE TOTAL</t>
  </si>
  <si>
    <t>1.1</t>
  </si>
  <si>
    <t>1.2</t>
  </si>
  <si>
    <t>1.3</t>
  </si>
  <si>
    <t>gl</t>
  </si>
  <si>
    <t>Colocacion de globos en bajadas pluviales</t>
  </si>
  <si>
    <t>Bacha de acero inoxidable</t>
  </si>
  <si>
    <t>MATRIZ DE OFERTA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</si>
  <si>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</si>
  <si>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</si>
  <si>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</si>
  <si>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</si>
  <si>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</si>
  <si>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</si>
  <si>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</si>
  <si>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</si>
  <si>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</si>
  <si>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Exteriores</t>
  </si>
  <si>
    <t>CIELORRASOS</t>
  </si>
  <si>
    <t>Cierre de gargantas en pretiles</t>
  </si>
  <si>
    <t>Embudos en bajadas de pluviales</t>
  </si>
  <si>
    <t>Tipo Aix- Escurridor (incluye suministro e instalación)</t>
  </si>
  <si>
    <t>Tipo Aix- Mueble tipo x (incluye suministro e instalación)</t>
  </si>
  <si>
    <t>Prueba de estanqueidad de azoteas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</si>
  <si>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</si>
  <si>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</si>
  <si>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</si>
  <si>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</si>
  <si>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</si>
  <si>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</si>
  <si>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</si>
  <si>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10,1,1</t>
  </si>
  <si>
    <t>10,1,3</t>
  </si>
  <si>
    <t>7,1,3</t>
  </si>
  <si>
    <t>10,1,5</t>
  </si>
  <si>
    <t>10,1,6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</si>
  <si>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</si>
  <si>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</si>
  <si>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</si>
  <si>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</si>
  <si>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</si>
  <si>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</si>
  <si>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</si>
  <si>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</si>
  <si>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>Retiro de mobiliario</t>
  </si>
  <si>
    <t xml:space="preserve">Vallado  </t>
  </si>
  <si>
    <t>IMPLANTACION EN OBRA</t>
  </si>
  <si>
    <t>1,1,6</t>
  </si>
  <si>
    <t>ESTRUCTURAS</t>
  </si>
  <si>
    <t>ESPACIOS EXTERIORES</t>
  </si>
  <si>
    <t>AISLACIONES HUMÍDICAS</t>
  </si>
  <si>
    <t>Revoque hidrófugo en muros exteriores, incluyendo aletas y pretiles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</si>
  <si>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</si>
  <si>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</si>
  <si>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</si>
  <si>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</si>
  <si>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</si>
  <si>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</si>
  <si>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</si>
  <si>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</si>
  <si>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</si>
  <si>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</si>
  <si>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</si>
  <si>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</si>
  <si>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5,1,2</t>
  </si>
  <si>
    <t>9.00</t>
  </si>
  <si>
    <t>9.1</t>
  </si>
  <si>
    <t>9.1.1</t>
  </si>
  <si>
    <t>9,1,1,2</t>
  </si>
  <si>
    <t>9.1.2</t>
  </si>
  <si>
    <t>9,1,2,1</t>
  </si>
  <si>
    <t>9,1,2,2</t>
  </si>
  <si>
    <t>9.1.3</t>
  </si>
  <si>
    <t>9.2</t>
  </si>
  <si>
    <t>9,2,6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</si>
  <si>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</si>
  <si>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</si>
  <si>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</si>
  <si>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</si>
  <si>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</si>
  <si>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</si>
  <si>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9.3.2</t>
  </si>
  <si>
    <t>9,3,2,12</t>
  </si>
  <si>
    <t>REPARACION DE CUBIERTAS  EXISTENTES</t>
  </si>
  <si>
    <t>Lechada de cemento puro sobre losa de hormigón</t>
  </si>
  <si>
    <t>CUBIERTAS PESADAS</t>
  </si>
  <si>
    <t>Membrana terminación geotextil</t>
  </si>
  <si>
    <t>TERMINACION DE CUBIERTAS</t>
  </si>
  <si>
    <t>PETREOS</t>
  </si>
  <si>
    <t>11.00</t>
  </si>
  <si>
    <t>10.3</t>
  </si>
  <si>
    <t>10,1,8</t>
  </si>
  <si>
    <t>10,1,10</t>
  </si>
  <si>
    <t>10,1,11</t>
  </si>
  <si>
    <t>10,1,12</t>
  </si>
  <si>
    <t>10,1,16</t>
  </si>
  <si>
    <t>10,1,17</t>
  </si>
  <si>
    <t>10,3,2</t>
  </si>
  <si>
    <t>10,3,3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</si>
  <si>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</si>
  <si>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</si>
  <si>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</si>
  <si>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</si>
  <si>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</si>
  <si>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</si>
  <si>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</si>
  <si>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</si>
  <si>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</si>
  <si>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</si>
  <si>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</si>
  <si>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</si>
  <si>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</si>
  <si>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</si>
  <si>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17,1,4</t>
  </si>
  <si>
    <t>VIDRIOS-ESPEJOS</t>
  </si>
  <si>
    <t xml:space="preserve">Pintura látex </t>
  </si>
  <si>
    <t>17,1,7</t>
  </si>
  <si>
    <t>17,1,9</t>
  </si>
  <si>
    <t>Enduido plástico texturable</t>
  </si>
  <si>
    <t>Mampostería interior</t>
  </si>
  <si>
    <t>Pintura látex al agua antihongos en cielorrasos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</si>
  <si>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</si>
  <si>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</si>
  <si>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</si>
  <si>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</si>
  <si>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</si>
  <si>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</si>
  <si>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18,2,2</t>
  </si>
  <si>
    <t>Pileta  acero inoxidable de cocina simple</t>
  </si>
  <si>
    <t>Pileta acero inoxidable de cocina doble</t>
  </si>
  <si>
    <t>21.00</t>
  </si>
  <si>
    <t>Membrana líquida elastomérica</t>
  </si>
  <si>
    <t>Limpieza de desagües pluviales</t>
  </si>
  <si>
    <t>Retiro de impermeabilizacion existente</t>
  </si>
  <si>
    <t>10,3,6</t>
  </si>
  <si>
    <t>Técnico Prevencionista</t>
  </si>
  <si>
    <t>Plan de seguridad firmado por Técnico Prevencionista</t>
  </si>
  <si>
    <t>1,1,8</t>
  </si>
  <si>
    <t>1,3,5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</si>
  <si>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</si>
  <si>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</si>
  <si>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</si>
  <si>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</si>
  <si>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</si>
  <si>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</si>
  <si>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</si>
  <si>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</si>
  <si>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M</t>
  </si>
  <si>
    <t>SUBTOTAL + IVA (C+F)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</si>
  <si>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</si>
  <si>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</si>
  <si>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</si>
  <si>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</si>
  <si>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</si>
  <si>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</si>
  <si>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</si>
  <si>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</si>
  <si>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</si>
  <si>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</si>
  <si>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</si>
  <si>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</si>
  <si>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</si>
  <si>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</si>
  <si>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</si>
  <si>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</si>
  <si>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</si>
  <si>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</si>
  <si>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</si>
  <si>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</si>
  <si>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</si>
  <si>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</si>
  <si>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</si>
  <si>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</si>
  <si>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H)</t>
  </si>
  <si>
    <t>4.27.1</t>
  </si>
  <si>
    <t>4.27.2</t>
  </si>
  <si>
    <t>Retiro de instalaciones sanitarias</t>
  </si>
  <si>
    <t>Retiro de instalaciones eléctricas</t>
  </si>
  <si>
    <t>9,2,10</t>
  </si>
  <si>
    <t>Rectificación de pendientes</t>
  </si>
  <si>
    <t>10,1,20</t>
  </si>
  <si>
    <r>
      <t>Rellenos</t>
    </r>
    <r>
      <rPr>
        <b/>
        <sz val="12"/>
        <color rgb="FFFF0000"/>
        <rFont val="Arial"/>
        <family val="2"/>
      </rPr>
      <t xml:space="preserve"> </t>
    </r>
  </si>
  <si>
    <t>10,1,6,1</t>
  </si>
  <si>
    <t>Reparación de aberturas existentes (ver plano L02-A2)</t>
  </si>
  <si>
    <t>Imprimación sobre revoque reparado</t>
  </si>
  <si>
    <t>21,22</t>
  </si>
  <si>
    <t>9,1,3,4</t>
  </si>
  <si>
    <t>Reparación de balaustradas</t>
  </si>
  <si>
    <t>10,1,21</t>
  </si>
  <si>
    <t xml:space="preserve">Alisado de arena y pórtland  </t>
  </si>
  <si>
    <t>10,1,22</t>
  </si>
  <si>
    <t>Ventiletes epdm</t>
  </si>
  <si>
    <t>Imprimación- emulsión asfáltica 0,25 k/m2 cubierta horizontal</t>
  </si>
  <si>
    <t>Imprimación- emulsión asfáltica 0,25 k/m2 pretiles</t>
  </si>
  <si>
    <t>Instalación de abastecimiento de agua fria y caliente</t>
  </si>
  <si>
    <t>18,1,23</t>
  </si>
  <si>
    <t>1.2.10</t>
  </si>
  <si>
    <r>
      <t>Picado de revoques interiores</t>
    </r>
    <r>
      <rPr>
        <b/>
        <sz val="12"/>
        <rFont val="Arial"/>
        <family val="2"/>
      </rPr>
      <t xml:space="preserve"> </t>
    </r>
  </si>
  <si>
    <r>
      <t>Picado de revoques exteriores</t>
    </r>
    <r>
      <rPr>
        <b/>
        <sz val="12"/>
        <rFont val="Arial"/>
        <family val="2"/>
      </rPr>
      <t xml:space="preserve"> </t>
    </r>
  </si>
  <si>
    <t xml:space="preserve">Picado de revoques de cielorraso  </t>
  </si>
  <si>
    <t xml:space="preserve">Cartel de obra dimensiones </t>
  </si>
  <si>
    <t>Revoque interior sobre cielorrasos de hormigón</t>
  </si>
  <si>
    <t>Limpieza de caños de bajada y cámaras</t>
  </si>
  <si>
    <t>LEYES SOCIALES (66,76% de I)</t>
  </si>
  <si>
    <t>Deposición final y acarreo de escombros</t>
  </si>
  <si>
    <t xml:space="preserve">Planos conforme a obra de todos los rubros (digitalización, impresión y firmas técnicas) </t>
  </si>
  <si>
    <r>
      <rPr>
        <b/>
        <sz val="18"/>
        <color theme="0"/>
        <rFont val="Arial"/>
        <family val="2"/>
      </rPr>
      <t xml:space="preserve"> LOCAL: </t>
    </r>
    <r>
      <rPr>
        <b/>
        <sz val="14"/>
        <color theme="0"/>
        <rFont val="Arial"/>
        <family val="2"/>
      </rPr>
      <t xml:space="preserve">           </t>
    </r>
    <r>
      <rPr>
        <b/>
        <sz val="14"/>
        <rFont val="Arial"/>
        <family val="2"/>
      </rPr>
      <t xml:space="preserve">   SEDE de la DIVISIÓN DE SERVICIOS MÉDICOS.                           </t>
    </r>
  </si>
  <si>
    <t>730 m2</t>
  </si>
  <si>
    <t>0 m2</t>
  </si>
  <si>
    <t xml:space="preserve">Área de intervención </t>
  </si>
  <si>
    <t xml:space="preserve">Área construida </t>
  </si>
  <si>
    <t>Área construida</t>
  </si>
  <si>
    <t xml:space="preserve">ÁREAS  CUBIERTAS EXTERIORES ( galerías) </t>
  </si>
  <si>
    <r>
      <t xml:space="preserve">TIPO DE INTERVENCIÓN: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</si>
  <si>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Protecciones y terminaciones -fieltro antipunzante</t>
  </si>
  <si>
    <t>INTERVENCION EN ESTRUCTURA EXISTENTE (ver punto 15 de Memoria Particular)</t>
  </si>
  <si>
    <r>
      <t>Refuerzo de estructura existente - sustitución varilla acero</t>
    </r>
    <r>
      <rPr>
        <b/>
        <sz val="12"/>
        <color theme="1"/>
        <rFont val="Arial"/>
        <family val="2"/>
      </rPr>
      <t xml:space="preserve"> </t>
    </r>
  </si>
  <si>
    <t>Reparaciones en estructura existente - bovedillas y nervios</t>
  </si>
  <si>
    <t>Reparación de revoques exteriores - pretiles</t>
  </si>
  <si>
    <t>Losetones de hormigón vibrado (50x50 con tacos)</t>
  </si>
  <si>
    <t>Poliestireno expandido autotrabante en placas - Espesor 5cm</t>
  </si>
  <si>
    <t>Apuntalamiento (ver punto 15 de Memoria Particular)</t>
  </si>
  <si>
    <t>Picado de capas hasta contrapiso (ver punto 6.1.1 de Memoria Particualr)</t>
  </si>
  <si>
    <t>Picado de capas hasta losa (ver punto 6.1.2 de Memoria Particualr)</t>
  </si>
  <si>
    <t>Revoque sobre metal desplegado  (ver punto 15 de Memoria Particular)</t>
  </si>
  <si>
    <t>Retiro y reinstalación de elementros (cableados, luminarias, etc)</t>
  </si>
  <si>
    <t>Servicio Provisorio de OSE</t>
  </si>
  <si>
    <t>1,3,2</t>
  </si>
  <si>
    <t>1,3,4</t>
  </si>
  <si>
    <t xml:space="preserve">Consumo agua </t>
  </si>
  <si>
    <t xml:space="preserve">Consumo equipo generador de energía eléctrica </t>
  </si>
  <si>
    <t xml:space="preserve">15% DE OBRA IMPREVISTA  </t>
  </si>
  <si>
    <t xml:space="preserve">        Arquitecto </t>
  </si>
  <si>
    <t>HERNÁN OTTATI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</si>
</sst>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7" formatCode="&quot;$&quot;#,##0.00;\-&quot;$&quot;#,##0.00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_-* #,##0.00\ &quot;€&quot;_-;\-* #,##0.00\ &quot;€&quot;_-;_-* &quot;-&quot;??\ &quot;€&quot;_-;_-@_-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&quot;$U&quot;\ #,##0.00"/>
    <numFmt numFmtId="232" formatCode="0.00000%"/>
  </numFmts>
  <fonts count="1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0"/>
      <color theme="6" tint="-0.249977111117893"/>
      <name val="Arial"/>
      <family val="2"/>
    </font>
    <font>
      <sz val="10"/>
      <color theme="9" tint="-0.249977111117893"/>
      <name val="Arial"/>
      <family val="2"/>
    </font>
    <font>
      <sz val="14"/>
      <color theme="9" tint="-0.249977111117893"/>
      <name val="Calibri"/>
      <family val="2"/>
      <scheme val="minor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thin">
        <color indexed="64"/>
      </top>
      <bottom/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2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2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77">
    <xf numFmtId="172" fontId="0" fillId="0" borderId="0" xfId="0"/>
    <xf numFmtId="0" fontId="7" fillId="0" borderId="36" xfId="17901" applyFont="1" applyBorder="1" applyAlignment="1">
      <alignment horizontal="left" vertical="center"/>
    </xf>
    <xf numFmtId="0" fontId="7" fillId="0" borderId="37" xfId="17901" applyFont="1" applyBorder="1" applyAlignment="1">
      <alignment horizontal="left" vertical="center"/>
    </xf>
    <xf numFmtId="172" fontId="82" fillId="0" borderId="0" xfId="0" applyFont="1" applyAlignment="1">
      <alignment vertical="center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0" fontId="101" fillId="0" borderId="37" xfId="17901" applyFont="1" applyBorder="1" applyAlignment="1">
      <alignment horizontal="left" vertic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62" xfId="47864" applyFont="1" applyFill="1" applyBorder="1" applyAlignment="1">
      <alignment horizontal="center" vertical="center" wrapText="1"/>
    </xf>
    <xf numFmtId="0" fontId="121" fillId="52" borderId="45" xfId="47864" applyFont="1" applyFill="1" applyBorder="1" applyAlignment="1">
      <alignment horizontal="center" vertical="center" wrapText="1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7" xfId="17901" applyNumberFormat="1" applyFont="1" applyFill="1" applyBorder="1" applyAlignment="1">
      <alignment vertical="center"/>
    </xf>
    <xf numFmtId="0" fontId="7" fillId="50" borderId="71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8" xfId="47865" applyFont="1" applyFill="1" applyBorder="1" applyAlignment="1">
      <alignment horizontal="center" vertical="center" wrapText="1"/>
    </xf>
    <xf numFmtId="0" fontId="122" fillId="56" borderId="82" xfId="47865" applyFont="1" applyFill="1" applyBorder="1" applyAlignment="1">
      <alignment horizontal="center" vertical="center" wrapText="1"/>
    </xf>
    <xf numFmtId="0" fontId="122" fillId="56" borderId="86" xfId="47865" applyFont="1" applyFill="1" applyBorder="1" applyAlignment="1">
      <alignment horizontal="center" vertical="center" wrapText="1"/>
    </xf>
    <xf numFmtId="10" fontId="122" fillId="56" borderId="78" xfId="47865" applyNumberFormat="1" applyFont="1" applyFill="1" applyBorder="1" applyAlignment="1">
      <alignment horizontal="center" vertical="center" wrapText="1"/>
    </xf>
    <xf numFmtId="10" fontId="122" fillId="56" borderId="82" xfId="47865" applyNumberFormat="1" applyFont="1" applyFill="1" applyBorder="1" applyAlignment="1">
      <alignment horizontal="center" vertical="center" wrapText="1"/>
    </xf>
    <xf numFmtId="10" fontId="122" fillId="56" borderId="86" xfId="47865" applyNumberFormat="1" applyFont="1" applyFill="1" applyBorder="1" applyAlignment="1">
      <alignment horizontal="center" vertical="center" wrapText="1"/>
    </xf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2" fontId="0" fillId="0" borderId="0" xfId="0" applyAlignment="1">
      <alignment wrapText="1"/>
    </xf>
    <xf numFmtId="172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2" fontId="0" fillId="0" borderId="0" xfId="0" applyAlignment="1">
      <alignment wrapText="1"/>
    </xf>
    <xf numFmtId="172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2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60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3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3" xfId="47864" applyNumberFormat="1" applyFont="1" applyFill="1" applyBorder="1" applyAlignment="1">
      <alignment horizontal="right" indent="1"/>
    </xf>
    <xf numFmtId="208" fontId="127" fillId="51" borderId="58" xfId="47864" applyNumberFormat="1" applyFont="1" applyFill="1" applyBorder="1" applyAlignment="1">
      <alignment horizontal="right" indent="1"/>
    </xf>
    <xf numFmtId="0" fontId="127" fillId="57" borderId="44" xfId="17901" applyFont="1" applyFill="1" applyBorder="1" applyAlignment="1">
      <alignment horizontal="center"/>
    </xf>
    <xf numFmtId="0" fontId="127" fillId="57" borderId="60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3" xfId="47842" applyNumberFormat="1" applyFont="1" applyFill="1" applyBorder="1" applyAlignment="1">
      <alignment horizontal="center"/>
    </xf>
    <xf numFmtId="10" fontId="127" fillId="57" borderId="63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3" xfId="47864" applyNumberFormat="1" applyFont="1" applyFill="1" applyBorder="1" applyAlignment="1">
      <alignment horizontal="right" indent="1"/>
    </xf>
    <xf numFmtId="208" fontId="127" fillId="57" borderId="58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60" xfId="17901" applyFont="1" applyFill="1" applyBorder="1"/>
    <xf numFmtId="10" fontId="127" fillId="0" borderId="63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3" xfId="47864" applyNumberFormat="1" applyFont="1" applyFill="1" applyBorder="1" applyAlignment="1">
      <alignment horizontal="right" indent="1"/>
    </xf>
    <xf numFmtId="208" fontId="127" fillId="0" borderId="58" xfId="47864" applyNumberFormat="1" applyFont="1" applyFill="1" applyBorder="1" applyAlignment="1">
      <alignment horizontal="right" indent="1"/>
    </xf>
    <xf numFmtId="0" fontId="129" fillId="51" borderId="60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3" xfId="47864" applyNumberFormat="1" applyFont="1" applyBorder="1" applyAlignment="1">
      <alignment horizontal="right" indent="1"/>
    </xf>
    <xf numFmtId="208" fontId="128" fillId="0" borderId="46" xfId="47864" applyNumberFormat="1" applyFont="1" applyBorder="1" applyAlignment="1">
      <alignment horizontal="right" indent="1"/>
    </xf>
    <xf numFmtId="208" fontId="128" fillId="0" borderId="58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2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1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8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8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60" xfId="17901" applyFont="1" applyFill="1" applyBorder="1" applyAlignment="1">
      <alignment horizontal="left"/>
    </xf>
    <xf numFmtId="208" fontId="127" fillId="0" borderId="63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60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60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3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2" fontId="130" fillId="0" borderId="0" xfId="0" applyFont="1"/>
    <xf numFmtId="172" fontId="97" fillId="0" borderId="0" xfId="0" applyFont="1"/>
    <xf numFmtId="0" fontId="7" fillId="0" borderId="37" xfId="17901" applyFont="1" applyFill="1" applyBorder="1" applyAlignment="1">
      <alignment horizontal="left" vertical="center"/>
    </xf>
    <xf numFmtId="172" fontId="82" fillId="0" borderId="0" xfId="0" applyFont="1" applyFill="1" applyAlignment="1">
      <alignment vertical="center"/>
    </xf>
    <xf numFmtId="0" fontId="101" fillId="0" borderId="37" xfId="17901" applyFont="1" applyFill="1" applyBorder="1" applyAlignment="1">
      <alignment horizontal="left" vertical="center"/>
    </xf>
    <xf numFmtId="172" fontId="114" fillId="0" borderId="0" xfId="0" applyFont="1" applyFill="1" applyAlignment="1">
      <alignment vertical="center"/>
    </xf>
    <xf numFmtId="0" fontId="101" fillId="0" borderId="38" xfId="17901" applyFont="1" applyFill="1" applyBorder="1" applyAlignment="1">
      <alignment horizontal="left" vertical="center"/>
    </xf>
    <xf numFmtId="231" fontId="108" fillId="0" borderId="35" xfId="17901" applyNumberFormat="1" applyFont="1" applyFill="1" applyBorder="1" applyAlignment="1">
      <alignment vertical="center"/>
    </xf>
    <xf numFmtId="4" fontId="0" fillId="51" borderId="0" xfId="0" applyNumberFormat="1" applyFill="1" applyAlignment="1">
      <alignment horizontal="center" vertical="center"/>
    </xf>
    <xf numFmtId="2" fontId="110" fillId="53" borderId="27" xfId="47864" applyNumberFormat="1" applyFont="1" applyFill="1" applyBorder="1" applyAlignment="1">
      <alignment horizontal="center" vertical="center"/>
    </xf>
    <xf numFmtId="2" fontId="111" fillId="57" borderId="47" xfId="47864" applyNumberFormat="1" applyFont="1" applyFill="1" applyBorder="1" applyAlignment="1">
      <alignment horizontal="center" vertical="center"/>
    </xf>
    <xf numFmtId="4" fontId="23" fillId="0" borderId="43" xfId="47842" applyNumberFormat="1" applyFont="1" applyFill="1" applyBorder="1" applyAlignment="1">
      <alignment horizontal="center" vertical="center"/>
    </xf>
    <xf numFmtId="2" fontId="111" fillId="54" borderId="49" xfId="47864" applyNumberFormat="1" applyFont="1" applyFill="1" applyBorder="1" applyAlignment="1">
      <alignment horizontal="center" vertical="center"/>
    </xf>
    <xf numFmtId="4" fontId="111" fillId="53" borderId="27" xfId="47864" applyNumberFormat="1" applyFont="1" applyFill="1" applyBorder="1" applyAlignment="1">
      <alignment horizontal="center" vertical="center"/>
    </xf>
    <xf numFmtId="0" fontId="111" fillId="53" borderId="27" xfId="47864" applyFont="1" applyFill="1" applyBorder="1" applyAlignment="1">
      <alignment horizontal="center" vertical="center"/>
    </xf>
    <xf numFmtId="2" fontId="111" fillId="50" borderId="49" xfId="47864" applyNumberFormat="1" applyFont="1" applyFill="1" applyBorder="1" applyAlignment="1">
      <alignment horizontal="center" vertical="center"/>
    </xf>
    <xf numFmtId="0" fontId="111" fillId="55" borderId="27" xfId="47864" applyFont="1" applyFill="1" applyBorder="1" applyAlignment="1">
      <alignment horizontal="center" vertical="center"/>
    </xf>
    <xf numFmtId="2" fontId="111" fillId="57" borderId="49" xfId="47864" applyNumberFormat="1" applyFont="1" applyFill="1" applyBorder="1" applyAlignment="1">
      <alignment horizontal="center" vertical="center"/>
    </xf>
    <xf numFmtId="4" fontId="135" fillId="0" borderId="43" xfId="47842" applyNumberFormat="1" applyFont="1" applyFill="1" applyBorder="1" applyAlignment="1">
      <alignment horizontal="center" vertical="center"/>
    </xf>
    <xf numFmtId="4" fontId="23" fillId="0" borderId="54" xfId="47842" applyNumberFormat="1" applyFont="1" applyFill="1" applyBorder="1" applyAlignment="1">
      <alignment horizontal="center" vertical="center"/>
    </xf>
    <xf numFmtId="0" fontId="111" fillId="0" borderId="0" xfId="47864" applyFont="1" applyBorder="1" applyAlignment="1">
      <alignment horizontal="center" vertical="center"/>
    </xf>
    <xf numFmtId="10" fontId="111" fillId="0" borderId="0" xfId="47864" applyNumberFormat="1" applyFont="1" applyFill="1" applyBorder="1" applyAlignment="1">
      <alignment horizontal="center" vertical="center"/>
    </xf>
    <xf numFmtId="10" fontId="6" fillId="0" borderId="0" xfId="47864" applyNumberFormat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62" fillId="0" borderId="0" xfId="17901" applyNumberFormat="1" applyFont="1" applyBorder="1" applyAlignment="1">
      <alignment horizontal="center" vertical="center"/>
    </xf>
    <xf numFmtId="4" fontId="62" fillId="0" borderId="0" xfId="17901" applyNumberFormat="1" applyFont="1" applyFill="1" applyBorder="1" applyAlignment="1">
      <alignment horizontal="center" vertical="center"/>
    </xf>
    <xf numFmtId="4" fontId="6" fillId="0" borderId="0" xfId="17901" applyNumberFormat="1" applyFont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4" fontId="0" fillId="51" borderId="0" xfId="0" applyNumberFormat="1" applyFill="1" applyAlignment="1">
      <alignment vertical="center"/>
    </xf>
    <xf numFmtId="4" fontId="0" fillId="51" borderId="0" xfId="0" applyNumberFormat="1" applyFill="1" applyAlignment="1">
      <alignment horizontal="right" vertical="center"/>
    </xf>
    <xf numFmtId="4" fontId="6" fillId="51" borderId="0" xfId="0" applyNumberFormat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17" fillId="53" borderId="26" xfId="0" applyNumberFormat="1" applyFont="1" applyFill="1" applyBorder="1" applyAlignment="1">
      <alignment horizontal="center" vertical="center"/>
    </xf>
    <xf numFmtId="4" fontId="117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11" fillId="53" borderId="27" xfId="47864" applyFont="1" applyFill="1" applyBorder="1" applyAlignment="1">
      <alignment vertical="center"/>
    </xf>
    <xf numFmtId="0" fontId="111" fillId="53" borderId="65" xfId="47864" applyFont="1" applyFill="1" applyBorder="1" applyAlignment="1">
      <alignment vertical="center"/>
    </xf>
    <xf numFmtId="208" fontId="111" fillId="53" borderId="27" xfId="47864" applyNumberFormat="1" applyFont="1" applyFill="1" applyBorder="1" applyAlignment="1">
      <alignment vertical="center"/>
    </xf>
    <xf numFmtId="2" fontId="111" fillId="53" borderId="28" xfId="47864" applyNumberFormat="1" applyFont="1" applyFill="1" applyBorder="1" applyAlignment="1">
      <alignment horizontal="right" vertical="center"/>
    </xf>
    <xf numFmtId="0" fontId="117" fillId="57" borderId="42" xfId="17901" applyFont="1" applyFill="1" applyBorder="1" applyAlignment="1">
      <alignment horizontal="center" vertical="center"/>
    </xf>
    <xf numFmtId="0" fontId="117" fillId="57" borderId="32" xfId="17901" applyFont="1" applyFill="1" applyBorder="1" applyAlignment="1">
      <alignment vertical="center"/>
    </xf>
    <xf numFmtId="0" fontId="23" fillId="57" borderId="69" xfId="17901" applyFont="1" applyFill="1" applyBorder="1" applyAlignment="1">
      <alignment horizontal="center" vertical="center"/>
    </xf>
    <xf numFmtId="3" fontId="23" fillId="57" borderId="36" xfId="47842" applyNumberFormat="1" applyFont="1" applyFill="1" applyBorder="1" applyAlignment="1">
      <alignment horizontal="right" vertical="center"/>
    </xf>
    <xf numFmtId="208" fontId="111" fillId="57" borderId="36" xfId="47864" applyNumberFormat="1" applyFont="1" applyFill="1" applyBorder="1" applyAlignment="1">
      <alignment horizontal="right" vertical="center"/>
    </xf>
    <xf numFmtId="208" fontId="111" fillId="57" borderId="69" xfId="47864" applyNumberFormat="1" applyFont="1" applyFill="1" applyBorder="1" applyAlignment="1">
      <alignment horizontal="right" vertical="center"/>
    </xf>
    <xf numFmtId="0" fontId="111" fillId="57" borderId="36" xfId="47864" applyNumberFormat="1" applyFont="1" applyFill="1" applyBorder="1" applyAlignment="1">
      <alignment horizontal="right" vertical="center"/>
    </xf>
    <xf numFmtId="10" fontId="111" fillId="57" borderId="36" xfId="47864" applyNumberFormat="1" applyFont="1" applyFill="1" applyBorder="1" applyAlignment="1">
      <alignment horizontal="right" vertical="center"/>
    </xf>
    <xf numFmtId="208" fontId="111" fillId="57" borderId="47" xfId="47864" applyNumberFormat="1" applyFont="1" applyFill="1" applyBorder="1" applyAlignment="1">
      <alignment horizontal="right" vertical="center"/>
    </xf>
    <xf numFmtId="4" fontId="132" fillId="0" borderId="0" xfId="0" applyNumberFormat="1" applyFont="1" applyAlignment="1">
      <alignment vertical="center"/>
    </xf>
    <xf numFmtId="0" fontId="23" fillId="0" borderId="44" xfId="17901" applyFont="1" applyFill="1" applyBorder="1" applyAlignment="1">
      <alignment horizontal="center" vertical="center"/>
    </xf>
    <xf numFmtId="4" fontId="23" fillId="0" borderId="32" xfId="0" applyNumberFormat="1" applyFont="1" applyFill="1" applyBorder="1" applyAlignment="1">
      <alignment vertical="center"/>
    </xf>
    <xf numFmtId="0" fontId="23" fillId="0" borderId="44" xfId="17901" applyFont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232" fontId="23" fillId="0" borderId="63" xfId="47864" applyNumberFormat="1" applyFont="1" applyBorder="1" applyAlignment="1">
      <alignment horizontal="center" vertical="center"/>
    </xf>
    <xf numFmtId="232" fontId="23" fillId="0" borderId="15" xfId="0" applyNumberFormat="1" applyFont="1" applyBorder="1" applyAlignment="1">
      <alignment horizontal="center" vertical="center"/>
    </xf>
    <xf numFmtId="0" fontId="23" fillId="0" borderId="73" xfId="47864" applyNumberFormat="1" applyFont="1" applyBorder="1" applyAlignment="1">
      <alignment horizontal="right" vertical="center"/>
    </xf>
    <xf numFmtId="0" fontId="23" fillId="0" borderId="58" xfId="47864" applyNumberFormat="1" applyFont="1" applyBorder="1" applyAlignment="1">
      <alignment horizontal="right" vertical="center"/>
    </xf>
    <xf numFmtId="0" fontId="23" fillId="0" borderId="72" xfId="17901" applyFont="1" applyFill="1" applyBorder="1" applyAlignment="1">
      <alignment vertical="center"/>
    </xf>
    <xf numFmtId="0" fontId="23" fillId="0" borderId="60" xfId="17901" applyFont="1" applyFill="1" applyBorder="1" applyAlignment="1">
      <alignment vertical="center"/>
    </xf>
    <xf numFmtId="0" fontId="23" fillId="0" borderId="63" xfId="47864" applyNumberFormat="1" applyFont="1" applyBorder="1" applyAlignment="1">
      <alignment horizontal="right" vertical="center"/>
    </xf>
    <xf numFmtId="0" fontId="117" fillId="54" borderId="44" xfId="17901" applyFont="1" applyFill="1" applyBorder="1" applyAlignment="1">
      <alignment horizontal="center" vertical="center"/>
    </xf>
    <xf numFmtId="0" fontId="117" fillId="54" borderId="60" xfId="17901" applyFont="1" applyFill="1" applyBorder="1" applyAlignment="1">
      <alignment vertical="center"/>
    </xf>
    <xf numFmtId="0" fontId="23" fillId="54" borderId="50" xfId="17901" applyFont="1" applyFill="1" applyBorder="1" applyAlignment="1">
      <alignment horizontal="center" vertical="center"/>
    </xf>
    <xf numFmtId="3" fontId="23" fillId="54" borderId="59" xfId="47842" applyNumberFormat="1" applyFont="1" applyFill="1" applyBorder="1" applyAlignment="1">
      <alignment horizontal="center" vertical="center"/>
    </xf>
    <xf numFmtId="208" fontId="111" fillId="54" borderId="31" xfId="47864" applyNumberFormat="1" applyFont="1" applyFill="1" applyBorder="1" applyAlignment="1">
      <alignment horizontal="right" vertical="center"/>
    </xf>
    <xf numFmtId="232" fontId="111" fillId="54" borderId="31" xfId="47864" applyNumberFormat="1" applyFont="1" applyFill="1" applyBorder="1" applyAlignment="1">
      <alignment horizontal="right" vertical="center"/>
    </xf>
    <xf numFmtId="208" fontId="111" fillId="54" borderId="59" xfId="47864" applyNumberFormat="1" applyFont="1" applyFill="1" applyBorder="1" applyAlignment="1">
      <alignment horizontal="right" vertical="center"/>
    </xf>
    <xf numFmtId="208" fontId="111" fillId="54" borderId="66" xfId="47864" applyNumberFormat="1" applyFont="1" applyFill="1" applyBorder="1" applyAlignment="1">
      <alignment horizontal="right" vertical="center"/>
    </xf>
    <xf numFmtId="232" fontId="23" fillId="0" borderId="63" xfId="47864" applyNumberFormat="1" applyFont="1" applyFill="1" applyBorder="1" applyAlignment="1">
      <alignment horizontal="center" vertical="center"/>
    </xf>
    <xf numFmtId="232" fontId="23" fillId="0" borderId="15" xfId="0" applyNumberFormat="1" applyFont="1" applyFill="1" applyBorder="1" applyAlignment="1">
      <alignment horizontal="center" vertical="center"/>
    </xf>
    <xf numFmtId="208" fontId="111" fillId="0" borderId="63" xfId="47864" applyNumberFormat="1" applyFont="1" applyFill="1" applyBorder="1" applyAlignment="1">
      <alignment horizontal="right" vertical="center"/>
    </xf>
    <xf numFmtId="208" fontId="133" fillId="0" borderId="58" xfId="47864" applyNumberFormat="1" applyFont="1" applyFill="1" applyBorder="1" applyAlignment="1">
      <alignment horizontal="right" vertical="center"/>
    </xf>
    <xf numFmtId="4" fontId="132" fillId="0" borderId="0" xfId="0" applyNumberFormat="1" applyFont="1" applyFill="1" applyAlignment="1">
      <alignment vertical="center"/>
    </xf>
    <xf numFmtId="208" fontId="111" fillId="0" borderId="63" xfId="47864" applyNumberFormat="1" applyFont="1" applyBorder="1" applyAlignment="1">
      <alignment horizontal="right" vertical="center"/>
    </xf>
    <xf numFmtId="208" fontId="111" fillId="0" borderId="58" xfId="47864" applyNumberFormat="1" applyFont="1" applyBorder="1" applyAlignment="1">
      <alignment horizontal="right" vertical="center"/>
    </xf>
    <xf numFmtId="0" fontId="23" fillId="0" borderId="42" xfId="17901" applyFont="1" applyFill="1" applyBorder="1" applyAlignment="1">
      <alignment horizontal="center" vertical="center"/>
    </xf>
    <xf numFmtId="208" fontId="133" fillId="0" borderId="63" xfId="47864" applyNumberFormat="1" applyFont="1" applyFill="1" applyBorder="1" applyAlignment="1">
      <alignment horizontal="right" vertical="center"/>
    </xf>
    <xf numFmtId="0" fontId="23" fillId="0" borderId="60" xfId="17901" applyFont="1" applyBorder="1" applyAlignment="1">
      <alignment vertical="center"/>
    </xf>
    <xf numFmtId="0" fontId="23" fillId="0" borderId="42" xfId="17901" applyFont="1" applyBorder="1" applyAlignment="1">
      <alignment horizontal="center" vertical="center"/>
    </xf>
    <xf numFmtId="0" fontId="23" fillId="0" borderId="68" xfId="17901" applyFont="1" applyFill="1" applyBorder="1" applyAlignment="1">
      <alignment horizontal="center" vertical="center"/>
    </xf>
    <xf numFmtId="0" fontId="23" fillId="0" borderId="61" xfId="17901" applyFont="1" applyBorder="1" applyAlignment="1">
      <alignment vertical="center"/>
    </xf>
    <xf numFmtId="208" fontId="111" fillId="0" borderId="64" xfId="47864" applyNumberFormat="1" applyFont="1" applyBorder="1" applyAlignment="1">
      <alignment horizontal="right" vertical="center"/>
    </xf>
    <xf numFmtId="208" fontId="111" fillId="0" borderId="67" xfId="47864" applyNumberFormat="1" applyFont="1" applyBorder="1" applyAlignment="1">
      <alignment horizontal="right" vertical="center"/>
    </xf>
    <xf numFmtId="0" fontId="23" fillId="0" borderId="61" xfId="17901" applyFont="1" applyFill="1" applyBorder="1" applyAlignment="1">
      <alignment vertical="center"/>
    </xf>
    <xf numFmtId="208" fontId="111" fillId="0" borderId="64" xfId="47864" applyNumberFormat="1" applyFont="1" applyFill="1" applyBorder="1" applyAlignment="1">
      <alignment horizontal="right" vertical="center"/>
    </xf>
    <xf numFmtId="208" fontId="111" fillId="0" borderId="67" xfId="47864" applyNumberFormat="1" applyFont="1" applyFill="1" applyBorder="1" applyAlignment="1">
      <alignment horizontal="right" vertical="center"/>
    </xf>
    <xf numFmtId="4" fontId="0" fillId="0" borderId="0" xfId="0" applyNumberFormat="1" applyFill="1" applyAlignment="1">
      <alignment vertical="center"/>
    </xf>
    <xf numFmtId="3" fontId="117" fillId="53" borderId="26" xfId="0" applyNumberFormat="1" applyFont="1" applyFill="1" applyBorder="1" applyAlignment="1">
      <alignment horizontal="center" vertical="center"/>
    </xf>
    <xf numFmtId="232" fontId="111" fillId="53" borderId="27" xfId="47864" applyNumberFormat="1" applyFont="1" applyFill="1" applyBorder="1" applyAlignment="1">
      <alignment horizontal="center" vertical="center"/>
    </xf>
    <xf numFmtId="232" fontId="111" fillId="53" borderId="27" xfId="47864" applyNumberFormat="1" applyFont="1" applyFill="1" applyBorder="1" applyAlignment="1">
      <alignment vertical="center"/>
    </xf>
    <xf numFmtId="4" fontId="111" fillId="53" borderId="28" xfId="47864" applyNumberFormat="1" applyFont="1" applyFill="1" applyBorder="1" applyAlignment="1">
      <alignment vertical="center"/>
    </xf>
    <xf numFmtId="208" fontId="133" fillId="0" borderId="43" xfId="47864" applyNumberFormat="1" applyFont="1" applyBorder="1" applyAlignment="1">
      <alignment horizontal="right" vertical="center"/>
    </xf>
    <xf numFmtId="0" fontId="23" fillId="51" borderId="44" xfId="17901" applyFont="1" applyFill="1" applyBorder="1" applyAlignment="1">
      <alignment horizontal="center" vertical="center"/>
    </xf>
    <xf numFmtId="208" fontId="111" fillId="0" borderId="58" xfId="47864" applyNumberFormat="1" applyFont="1" applyFill="1" applyBorder="1" applyAlignment="1">
      <alignment horizontal="right" vertical="center"/>
    </xf>
    <xf numFmtId="4" fontId="6" fillId="0" borderId="0" xfId="0" applyNumberFormat="1" applyFont="1" applyAlignment="1">
      <alignment vertical="center"/>
    </xf>
    <xf numFmtId="208" fontId="111" fillId="0" borderId="73" xfId="47864" applyNumberFormat="1" applyFont="1" applyFill="1" applyBorder="1" applyAlignment="1">
      <alignment horizontal="right" vertical="center"/>
    </xf>
    <xf numFmtId="4" fontId="131" fillId="0" borderId="0" xfId="0" applyNumberFormat="1" applyFont="1" applyAlignment="1">
      <alignment vertical="center"/>
    </xf>
    <xf numFmtId="2" fontId="111" fillId="53" borderId="28" xfId="47864" applyNumberFormat="1" applyFont="1" applyFill="1" applyBorder="1" applyAlignment="1">
      <alignment vertical="center"/>
    </xf>
    <xf numFmtId="232" fontId="111" fillId="57" borderId="36" xfId="47864" applyNumberFormat="1" applyFont="1" applyFill="1" applyBorder="1" applyAlignment="1">
      <alignment horizontal="right" vertical="center"/>
    </xf>
    <xf numFmtId="208" fontId="111" fillId="0" borderId="31" xfId="47864" applyNumberFormat="1" applyFont="1" applyBorder="1" applyAlignment="1">
      <alignment horizontal="right" vertical="center"/>
    </xf>
    <xf numFmtId="208" fontId="111" fillId="0" borderId="43" xfId="47864" applyNumberFormat="1" applyFont="1" applyBorder="1" applyAlignment="1">
      <alignment horizontal="right" vertical="center"/>
    </xf>
    <xf numFmtId="4" fontId="135" fillId="0" borderId="39" xfId="0" applyNumberFormat="1" applyFont="1" applyFill="1" applyBorder="1" applyAlignment="1">
      <alignment vertical="center"/>
    </xf>
    <xf numFmtId="208" fontId="111" fillId="0" borderId="31" xfId="47864" applyNumberFormat="1" applyFont="1" applyFill="1" applyBorder="1" applyAlignment="1">
      <alignment horizontal="right" vertical="center"/>
    </xf>
    <xf numFmtId="208" fontId="111" fillId="0" borderId="43" xfId="47864" applyNumberFormat="1" applyFont="1" applyFill="1" applyBorder="1" applyAlignment="1">
      <alignment horizontal="right" vertical="center"/>
    </xf>
    <xf numFmtId="4" fontId="6" fillId="0" borderId="0" xfId="0" applyNumberFormat="1" applyFont="1" applyFill="1" applyAlignment="1">
      <alignment vertical="center"/>
    </xf>
    <xf numFmtId="0" fontId="117" fillId="50" borderId="42" xfId="17901" applyFont="1" applyFill="1" applyBorder="1" applyAlignment="1">
      <alignment horizontal="center" vertical="center"/>
    </xf>
    <xf numFmtId="0" fontId="117" fillId="50" borderId="32" xfId="17901" applyFont="1" applyFill="1" applyBorder="1" applyAlignment="1">
      <alignment vertical="center"/>
    </xf>
    <xf numFmtId="0" fontId="23" fillId="50" borderId="48" xfId="17901" applyFont="1" applyFill="1" applyBorder="1" applyAlignment="1">
      <alignment horizontal="center" vertical="center"/>
    </xf>
    <xf numFmtId="3" fontId="23" fillId="50" borderId="31" xfId="47842" applyNumberFormat="1" applyFont="1" applyFill="1" applyBorder="1" applyAlignment="1">
      <alignment horizontal="right" vertical="center"/>
    </xf>
    <xf numFmtId="208" fontId="111" fillId="50" borderId="31" xfId="47864" applyNumberFormat="1" applyFont="1" applyFill="1" applyBorder="1" applyAlignment="1">
      <alignment horizontal="right" vertical="center"/>
    </xf>
    <xf numFmtId="232" fontId="111" fillId="50" borderId="31" xfId="47864" applyNumberFormat="1" applyFont="1" applyFill="1" applyBorder="1" applyAlignment="1">
      <alignment horizontal="right" vertical="center"/>
    </xf>
    <xf numFmtId="208" fontId="111" fillId="50" borderId="59" xfId="47864" applyNumberFormat="1" applyFont="1" applyFill="1" applyBorder="1" applyAlignment="1">
      <alignment horizontal="right" vertical="center"/>
    </xf>
    <xf numFmtId="208" fontId="111" fillId="50" borderId="66" xfId="47864" applyNumberFormat="1" applyFont="1" applyFill="1" applyBorder="1" applyAlignment="1">
      <alignment horizontal="right" vertical="center"/>
    </xf>
    <xf numFmtId="208" fontId="111" fillId="57" borderId="59" xfId="47864" applyNumberFormat="1" applyFont="1" applyFill="1" applyBorder="1" applyAlignment="1">
      <alignment horizontal="right" vertical="center"/>
    </xf>
    <xf numFmtId="208" fontId="111" fillId="57" borderId="66" xfId="47864" applyNumberFormat="1" applyFont="1" applyFill="1" applyBorder="1" applyAlignment="1">
      <alignment horizontal="right" vertical="center"/>
    </xf>
    <xf numFmtId="4" fontId="117" fillId="55" borderId="26" xfId="0" applyNumberFormat="1" applyFont="1" applyFill="1" applyBorder="1" applyAlignment="1">
      <alignment horizontal="center" vertical="center"/>
    </xf>
    <xf numFmtId="4" fontId="117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11" fillId="55" borderId="27" xfId="47864" applyFont="1" applyFill="1" applyBorder="1" applyAlignment="1">
      <alignment vertical="center"/>
    </xf>
    <xf numFmtId="232" fontId="111" fillId="55" borderId="27" xfId="47864" applyNumberFormat="1" applyFont="1" applyFill="1" applyBorder="1" applyAlignment="1">
      <alignment vertical="center"/>
    </xf>
    <xf numFmtId="208" fontId="111" fillId="55" borderId="27" xfId="47864" applyNumberFormat="1" applyFont="1" applyFill="1" applyBorder="1" applyAlignment="1">
      <alignment vertical="center"/>
    </xf>
    <xf numFmtId="2" fontId="111" fillId="55" borderId="28" xfId="47864" applyNumberFormat="1" applyFont="1" applyFill="1" applyBorder="1" applyAlignment="1">
      <alignment vertical="center"/>
    </xf>
    <xf numFmtId="4" fontId="23" fillId="0" borderId="15" xfId="47842" applyNumberFormat="1" applyFont="1" applyFill="1" applyBorder="1" applyAlignment="1">
      <alignment horizontal="center" vertical="center"/>
    </xf>
    <xf numFmtId="4" fontId="111" fillId="55" borderId="28" xfId="47864" applyNumberFormat="1" applyFont="1" applyFill="1" applyBorder="1" applyAlignment="1">
      <alignment vertical="center"/>
    </xf>
    <xf numFmtId="208" fontId="112" fillId="51" borderId="31" xfId="47864" applyNumberFormat="1" applyFont="1" applyFill="1" applyBorder="1" applyAlignment="1">
      <alignment vertical="center"/>
    </xf>
    <xf numFmtId="0" fontId="112" fillId="51" borderId="43" xfId="47864" applyFont="1" applyFill="1" applyBorder="1" applyAlignment="1">
      <alignment vertical="center"/>
    </xf>
    <xf numFmtId="4" fontId="23" fillId="51" borderId="44" xfId="0" applyNumberFormat="1" applyFont="1" applyFill="1" applyBorder="1" applyAlignment="1">
      <alignment horizontal="center" vertical="center"/>
    </xf>
    <xf numFmtId="4" fontId="23" fillId="51" borderId="32" xfId="0" applyNumberFormat="1" applyFont="1" applyFill="1" applyBorder="1" applyAlignment="1">
      <alignment horizontal="left" vertical="center"/>
    </xf>
    <xf numFmtId="208" fontId="133" fillId="0" borderId="31" xfId="47864" applyNumberFormat="1" applyFont="1" applyBorder="1" applyAlignment="1">
      <alignment horizontal="right" vertical="center"/>
    </xf>
    <xf numFmtId="0" fontId="23" fillId="57" borderId="48" xfId="17901" applyFont="1" applyFill="1" applyBorder="1" applyAlignment="1">
      <alignment horizontal="center" vertical="center"/>
    </xf>
    <xf numFmtId="3" fontId="23" fillId="57" borderId="31" xfId="47842" applyNumberFormat="1" applyFont="1" applyFill="1" applyBorder="1" applyAlignment="1">
      <alignment horizontal="right" vertical="center"/>
    </xf>
    <xf numFmtId="208" fontId="111" fillId="57" borderId="31" xfId="47864" applyNumberFormat="1" applyFont="1" applyFill="1" applyBorder="1" applyAlignment="1">
      <alignment horizontal="right" vertical="center"/>
    </xf>
    <xf numFmtId="232" fontId="111" fillId="57" borderId="31" xfId="47864" applyNumberFormat="1" applyFont="1" applyFill="1" applyBorder="1" applyAlignment="1">
      <alignment horizontal="right" vertical="center"/>
    </xf>
    <xf numFmtId="0" fontId="101" fillId="50" borderId="32" xfId="17901" applyFont="1" applyFill="1" applyBorder="1" applyAlignment="1">
      <alignment vertical="center"/>
    </xf>
    <xf numFmtId="4" fontId="23" fillId="51" borderId="42" xfId="0" applyNumberFormat="1" applyFont="1" applyFill="1" applyBorder="1" applyAlignment="1">
      <alignment horizontal="center" vertical="center"/>
    </xf>
    <xf numFmtId="4" fontId="23" fillId="0" borderId="60" xfId="0" applyNumberFormat="1" applyFont="1" applyFill="1" applyBorder="1" applyAlignment="1">
      <alignment vertical="center"/>
    </xf>
    <xf numFmtId="4" fontId="135" fillId="0" borderId="42" xfId="0" applyNumberFormat="1" applyFont="1" applyFill="1" applyBorder="1" applyAlignment="1">
      <alignment horizontal="center" vertical="center"/>
    </xf>
    <xf numFmtId="4" fontId="135" fillId="0" borderId="60" xfId="0" applyNumberFormat="1" applyFont="1" applyFill="1" applyBorder="1" applyAlignment="1">
      <alignment vertical="center"/>
    </xf>
    <xf numFmtId="4" fontId="135" fillId="0" borderId="29" xfId="47842" applyNumberFormat="1" applyFont="1" applyFill="1" applyBorder="1" applyAlignment="1">
      <alignment horizontal="center" vertical="center"/>
    </xf>
    <xf numFmtId="232" fontId="135" fillId="0" borderId="63" xfId="47864" applyNumberFormat="1" applyFont="1" applyFill="1" applyBorder="1" applyAlignment="1">
      <alignment horizontal="center" vertical="center"/>
    </xf>
    <xf numFmtId="232" fontId="135" fillId="0" borderId="15" xfId="0" applyNumberFormat="1" applyFont="1" applyFill="1" applyBorder="1" applyAlignment="1">
      <alignment horizontal="center" vertical="center"/>
    </xf>
    <xf numFmtId="208" fontId="137" fillId="0" borderId="31" xfId="47864" applyNumberFormat="1" applyFont="1" applyFill="1" applyBorder="1" applyAlignment="1">
      <alignment horizontal="right" vertical="center"/>
    </xf>
    <xf numFmtId="208" fontId="137" fillId="0" borderId="43" xfId="47864" applyNumberFormat="1" applyFont="1" applyFill="1" applyBorder="1" applyAlignment="1">
      <alignment horizontal="right" vertical="center"/>
    </xf>
    <xf numFmtId="208" fontId="138" fillId="0" borderId="31" xfId="47864" applyNumberFormat="1" applyFont="1" applyFill="1" applyBorder="1" applyAlignment="1">
      <alignment vertical="center"/>
    </xf>
    <xf numFmtId="0" fontId="138" fillId="0" borderId="43" xfId="47864" applyFont="1" applyFill="1" applyBorder="1" applyAlignment="1">
      <alignment vertical="center"/>
    </xf>
    <xf numFmtId="4" fontId="23" fillId="0" borderId="42" xfId="0" applyNumberFormat="1" applyFont="1" applyFill="1" applyBorder="1" applyAlignment="1">
      <alignment horizontal="center" vertical="center"/>
    </xf>
    <xf numFmtId="0" fontId="23" fillId="0" borderId="32" xfId="17901" applyFont="1" applyFill="1" applyBorder="1" applyAlignment="1">
      <alignment vertical="center"/>
    </xf>
    <xf numFmtId="2" fontId="117" fillId="57" borderId="42" xfId="17901" applyNumberFormat="1" applyFont="1" applyFill="1" applyBorder="1" applyAlignment="1">
      <alignment horizontal="center" vertical="center"/>
    </xf>
    <xf numFmtId="0" fontId="135" fillId="0" borderId="31" xfId="17901" applyFont="1" applyFill="1" applyBorder="1" applyAlignment="1">
      <alignment vertical="center"/>
    </xf>
    <xf numFmtId="4" fontId="23" fillId="0" borderId="44" xfId="0" applyNumberFormat="1" applyFont="1" applyFill="1" applyBorder="1" applyAlignment="1">
      <alignment horizontal="center" vertical="center"/>
    </xf>
    <xf numFmtId="172" fontId="113" fillId="0" borderId="0" xfId="0" applyFont="1" applyAlignment="1">
      <alignment horizontal="left" vertical="center"/>
    </xf>
    <xf numFmtId="4" fontId="23" fillId="0" borderId="32" xfId="0" applyNumberFormat="1" applyFont="1" applyFill="1" applyBorder="1" applyAlignment="1">
      <alignment horizontal="left" vertical="center"/>
    </xf>
    <xf numFmtId="208" fontId="112" fillId="0" borderId="31" xfId="47864" applyNumberFormat="1" applyFont="1" applyFill="1" applyBorder="1" applyAlignment="1">
      <alignment vertical="center"/>
    </xf>
    <xf numFmtId="0" fontId="112" fillId="0" borderId="43" xfId="47864" applyFont="1" applyFill="1" applyBorder="1" applyAlignment="1">
      <alignment vertical="center"/>
    </xf>
    <xf numFmtId="4" fontId="135" fillId="0" borderId="60" xfId="0" applyNumberFormat="1" applyFont="1" applyFill="1" applyBorder="1" applyAlignment="1">
      <alignment horizontal="left" vertical="center"/>
    </xf>
    <xf numFmtId="208" fontId="112" fillId="0" borderId="59" xfId="47864" applyNumberFormat="1" applyFont="1" applyFill="1" applyBorder="1" applyAlignment="1">
      <alignment vertical="center"/>
    </xf>
    <xf numFmtId="0" fontId="112" fillId="0" borderId="58" xfId="47864" applyFont="1" applyFill="1" applyBorder="1" applyAlignment="1">
      <alignment vertical="center"/>
    </xf>
    <xf numFmtId="4" fontId="23" fillId="0" borderId="60" xfId="0" applyNumberFormat="1" applyFont="1" applyFill="1" applyBorder="1" applyAlignment="1">
      <alignment horizontal="left" vertical="center"/>
    </xf>
    <xf numFmtId="4" fontId="23" fillId="0" borderId="59" xfId="0" applyNumberFormat="1" applyFont="1" applyFill="1" applyBorder="1" applyAlignment="1">
      <alignment horizontal="left" vertical="center"/>
    </xf>
    <xf numFmtId="208" fontId="111" fillId="0" borderId="59" xfId="47864" applyNumberFormat="1" applyFont="1" applyBorder="1" applyAlignment="1">
      <alignment horizontal="right" vertical="center"/>
    </xf>
    <xf numFmtId="4" fontId="23" fillId="0" borderId="61" xfId="0" applyNumberFormat="1" applyFont="1" applyFill="1" applyBorder="1" applyAlignment="1">
      <alignment vertical="center"/>
    </xf>
    <xf numFmtId="4" fontId="23" fillId="0" borderId="68" xfId="0" applyNumberFormat="1" applyFont="1" applyFill="1" applyBorder="1" applyAlignment="1">
      <alignment horizontal="center" vertical="center"/>
    </xf>
    <xf numFmtId="0" fontId="117" fillId="57" borderId="58" xfId="17901" applyFont="1" applyFill="1" applyBorder="1" applyAlignment="1">
      <alignment vertical="center"/>
    </xf>
    <xf numFmtId="0" fontId="23" fillId="0" borderId="48" xfId="47870" applyFont="1" applyFill="1" applyBorder="1" applyAlignment="1">
      <alignment horizontal="center" vertical="center"/>
    </xf>
    <xf numFmtId="0" fontId="23" fillId="0" borderId="60" xfId="47870" applyFont="1" applyFill="1" applyBorder="1" applyAlignment="1">
      <alignment vertical="center"/>
    </xf>
    <xf numFmtId="0" fontId="23" fillId="0" borderId="50" xfId="47870" applyFont="1" applyFill="1" applyBorder="1" applyAlignment="1">
      <alignment horizontal="center" vertical="center"/>
    </xf>
    <xf numFmtId="0" fontId="23" fillId="0" borderId="32" xfId="47870" applyFont="1" applyBorder="1" applyAlignment="1">
      <alignment vertical="center"/>
    </xf>
    <xf numFmtId="0" fontId="23" fillId="0" borderId="42" xfId="47870" applyFont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191" fontId="23" fillId="0" borderId="42" xfId="17901" applyNumberFormat="1" applyFont="1" applyFill="1" applyBorder="1" applyAlignment="1">
      <alignment horizontal="center" vertical="center"/>
    </xf>
    <xf numFmtId="208" fontId="116" fillId="0" borderId="71" xfId="47864" applyNumberFormat="1" applyFont="1" applyBorder="1" applyAlignment="1">
      <alignment horizontal="center" vertical="center"/>
    </xf>
    <xf numFmtId="4" fontId="116" fillId="0" borderId="58" xfId="47864" applyNumberFormat="1" applyFont="1" applyBorder="1" applyAlignment="1">
      <alignment horizontal="center" vertical="center"/>
    </xf>
    <xf numFmtId="208" fontId="111" fillId="0" borderId="71" xfId="47864" applyNumberFormat="1" applyFont="1" applyFill="1" applyBorder="1" applyAlignment="1">
      <alignment horizontal="right" vertical="center"/>
    </xf>
    <xf numFmtId="4" fontId="23" fillId="0" borderId="72" xfId="0" applyNumberFormat="1" applyFont="1" applyBorder="1" applyAlignment="1">
      <alignment vertical="center"/>
    </xf>
    <xf numFmtId="208" fontId="111" fillId="0" borderId="71" xfId="47864" applyNumberFormat="1" applyFont="1" applyBorder="1" applyAlignment="1">
      <alignment vertical="center"/>
    </xf>
    <xf numFmtId="0" fontId="111" fillId="0" borderId="58" xfId="47864" applyFont="1" applyBorder="1" applyAlignment="1">
      <alignment vertical="center"/>
    </xf>
    <xf numFmtId="4" fontId="23" fillId="0" borderId="51" xfId="17901" applyNumberFormat="1" applyFont="1" applyFill="1" applyBorder="1" applyAlignment="1">
      <alignment horizontal="center" vertical="center"/>
    </xf>
    <xf numFmtId="0" fontId="23" fillId="0" borderId="53" xfId="17901" applyFont="1" applyFill="1" applyBorder="1" applyAlignment="1">
      <alignment vertical="center"/>
    </xf>
    <xf numFmtId="0" fontId="23" fillId="0" borderId="70" xfId="17901" applyFont="1" applyFill="1" applyBorder="1" applyAlignment="1">
      <alignment horizontal="center" vertical="center"/>
    </xf>
    <xf numFmtId="4" fontId="23" fillId="0" borderId="52" xfId="47842" applyNumberFormat="1" applyFont="1" applyFill="1" applyBorder="1" applyAlignment="1">
      <alignment horizontal="center" vertical="center"/>
    </xf>
    <xf numFmtId="232" fontId="23" fillId="0" borderId="70" xfId="47864" applyNumberFormat="1" applyFont="1" applyBorder="1" applyAlignment="1">
      <alignment horizontal="center" vertical="center"/>
    </xf>
    <xf numFmtId="232" fontId="23" fillId="0" borderId="52" xfId="0" applyNumberFormat="1" applyFont="1" applyBorder="1" applyAlignment="1">
      <alignment horizontal="center" vertical="center"/>
    </xf>
    <xf numFmtId="208" fontId="116" fillId="0" borderId="38" xfId="47864" applyNumberFormat="1" applyFont="1" applyBorder="1" applyAlignment="1">
      <alignment horizontal="center" vertical="center"/>
    </xf>
    <xf numFmtId="4" fontId="116" fillId="0" borderId="54" xfId="47864" applyNumberFormat="1" applyFont="1" applyBorder="1" applyAlignment="1">
      <alignment horizontal="center" vertical="center"/>
    </xf>
    <xf numFmtId="4" fontId="23" fillId="0" borderId="0" xfId="17901" applyNumberFormat="1" applyFont="1" applyFill="1" applyBorder="1" applyAlignment="1">
      <alignment horizontal="center" vertical="center"/>
    </xf>
    <xf numFmtId="0" fontId="23" fillId="0" borderId="0" xfId="17901" applyFont="1" applyFill="1" applyBorder="1" applyAlignment="1">
      <alignment vertical="center"/>
    </xf>
    <xf numFmtId="0" fontId="23" fillId="0" borderId="0" xfId="17901" applyFont="1" applyFill="1" applyBorder="1" applyAlignment="1">
      <alignment horizontal="center" vertical="center"/>
    </xf>
    <xf numFmtId="4" fontId="23" fillId="0" borderId="0" xfId="47842" applyNumberFormat="1" applyFont="1" applyFill="1" applyBorder="1" applyAlignment="1">
      <alignment horizontal="center" vertical="center"/>
    </xf>
    <xf numFmtId="0" fontId="111" fillId="0" borderId="0" xfId="47864" applyFont="1" applyBorder="1" applyAlignment="1">
      <alignment vertical="center"/>
    </xf>
    <xf numFmtId="10" fontId="111" fillId="0" borderId="0" xfId="47864" applyNumberFormat="1" applyFont="1" applyBorder="1" applyAlignment="1">
      <alignment vertical="center"/>
    </xf>
    <xf numFmtId="10" fontId="110" fillId="0" borderId="0" xfId="47864" applyNumberFormat="1" applyFont="1" applyBorder="1" applyAlignment="1">
      <alignment horizontal="center" vertical="center"/>
    </xf>
    <xf numFmtId="10" fontId="110" fillId="0" borderId="74" xfId="47864" applyNumberFormat="1" applyFont="1" applyBorder="1" applyAlignment="1">
      <alignment horizontal="center" vertical="center"/>
    </xf>
    <xf numFmtId="2" fontId="110" fillId="58" borderId="30" xfId="47864" applyNumberFormat="1" applyFont="1" applyFill="1" applyBorder="1" applyAlignment="1">
      <alignment horizontal="right" vertical="center"/>
    </xf>
    <xf numFmtId="4" fontId="111" fillId="0" borderId="0" xfId="0" applyNumberFormat="1" applyFont="1" applyBorder="1" applyAlignment="1">
      <alignment horizontal="center" vertical="center"/>
    </xf>
    <xf numFmtId="4" fontId="111" fillId="0" borderId="0" xfId="0" applyNumberFormat="1" applyFont="1" applyBorder="1" applyAlignment="1">
      <alignment vertical="center"/>
    </xf>
    <xf numFmtId="4" fontId="111" fillId="0" borderId="0" xfId="0" applyNumberFormat="1" applyFont="1" applyBorder="1" applyAlignment="1">
      <alignment horizontal="right" vertical="center"/>
    </xf>
    <xf numFmtId="10" fontId="113" fillId="0" borderId="0" xfId="0" applyNumberFormat="1" applyFont="1" applyAlignment="1">
      <alignment horizontal="left" vertical="center"/>
    </xf>
    <xf numFmtId="4" fontId="7" fillId="0" borderId="0" xfId="0" applyNumberFormat="1" applyFont="1" applyBorder="1" applyAlignment="1">
      <alignment horizontal="center" vertical="center"/>
    </xf>
    <xf numFmtId="4" fontId="109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105" fillId="0" borderId="0" xfId="47864" applyBorder="1" applyAlignment="1">
      <alignment vertical="center"/>
    </xf>
    <xf numFmtId="0" fontId="101" fillId="0" borderId="33" xfId="17901" applyFont="1" applyBorder="1" applyAlignment="1">
      <alignment horizontal="center" vertical="center"/>
    </xf>
    <xf numFmtId="4" fontId="6" fillId="0" borderId="0" xfId="47840" applyNumberFormat="1" applyFont="1" applyBorder="1" applyAlignment="1">
      <alignment horizontal="right" vertical="center"/>
    </xf>
    <xf numFmtId="10" fontId="62" fillId="0" borderId="0" xfId="17901" applyNumberFormat="1" applyFont="1" applyBorder="1" applyAlignment="1">
      <alignment vertical="center"/>
    </xf>
    <xf numFmtId="0" fontId="101" fillId="0" borderId="34" xfId="17901" applyFont="1" applyBorder="1" applyAlignment="1">
      <alignment horizontal="center" vertical="center"/>
    </xf>
    <xf numFmtId="4" fontId="102" fillId="0" borderId="0" xfId="47840" applyNumberFormat="1" applyFont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 vertical="center"/>
    </xf>
    <xf numFmtId="4" fontId="103" fillId="0" borderId="0" xfId="47840" applyNumberFormat="1" applyFont="1" applyBorder="1" applyAlignment="1">
      <alignment horizontal="right" vertical="center"/>
    </xf>
    <xf numFmtId="0" fontId="108" fillId="0" borderId="34" xfId="17901" applyFont="1" applyFill="1" applyBorder="1" applyAlignment="1">
      <alignment horizontal="center" vertical="center"/>
    </xf>
    <xf numFmtId="4" fontId="62" fillId="0" borderId="0" xfId="47840" applyNumberFormat="1" applyFont="1" applyBorder="1" applyAlignment="1">
      <alignment horizontal="right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0" fontId="101" fillId="0" borderId="34" xfId="17901" applyFont="1" applyFill="1" applyBorder="1" applyAlignment="1">
      <alignment horizontal="center" vertical="center"/>
    </xf>
    <xf numFmtId="4" fontId="6" fillId="0" borderId="0" xfId="47840" applyNumberFormat="1" applyFont="1" applyFill="1" applyBorder="1" applyAlignment="1">
      <alignment horizontal="right" vertical="center"/>
    </xf>
    <xf numFmtId="4" fontId="0" fillId="0" borderId="0" xfId="0" applyNumberFormat="1" applyFill="1" applyBorder="1" applyAlignment="1">
      <alignment vertical="center"/>
    </xf>
    <xf numFmtId="172" fontId="113" fillId="0" borderId="0" xfId="0" applyFont="1" applyFill="1" applyAlignment="1">
      <alignment horizontal="left" vertical="center"/>
    </xf>
    <xf numFmtId="4" fontId="7" fillId="0" borderId="34" xfId="0" applyNumberFormat="1" applyFont="1" applyFill="1" applyBorder="1" applyAlignment="1">
      <alignment horizontal="center" vertical="center"/>
    </xf>
    <xf numFmtId="4" fontId="101" fillId="0" borderId="40" xfId="0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4" fontId="7" fillId="50" borderId="25" xfId="0" applyNumberFormat="1" applyFont="1" applyFill="1" applyBorder="1" applyAlignment="1">
      <alignment horizontal="center" vertical="center"/>
    </xf>
    <xf numFmtId="4" fontId="7" fillId="50" borderId="0" xfId="0" applyNumberFormat="1" applyFont="1" applyFill="1" applyBorder="1" applyAlignment="1">
      <alignment vertical="center"/>
    </xf>
    <xf numFmtId="2" fontId="7" fillId="50" borderId="34" xfId="0" applyNumberFormat="1" applyFont="1" applyFill="1" applyBorder="1" applyAlignment="1">
      <alignment horizontal="center" vertical="center"/>
    </xf>
    <xf numFmtId="4" fontId="0" fillId="0" borderId="0" xfId="0" applyNumberFormat="1" applyBorder="1" applyAlignment="1">
      <alignment horizontal="right" vertical="center"/>
    </xf>
    <xf numFmtId="0" fontId="101" fillId="0" borderId="35" xfId="17901" applyFont="1" applyFill="1" applyBorder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104" fillId="0" borderId="0" xfId="47868" applyFont="1" applyBorder="1" applyAlignment="1">
      <alignment vertical="center"/>
    </xf>
    <xf numFmtId="0" fontId="97" fillId="0" borderId="0" xfId="47868" applyFont="1" applyAlignment="1">
      <alignment vertical="center"/>
    </xf>
    <xf numFmtId="172" fontId="0" fillId="0" borderId="0" xfId="0" applyBorder="1"/>
    <xf numFmtId="172" fontId="0" fillId="0" borderId="0" xfId="0" applyFill="1" applyBorder="1"/>
    <xf numFmtId="0" fontId="117" fillId="57" borderId="43" xfId="17901" applyFont="1" applyFill="1" applyBorder="1" applyAlignment="1">
      <alignment vertical="center"/>
    </xf>
    <xf numFmtId="208" fontId="111" fillId="57" borderId="49" xfId="47864" applyNumberFormat="1" applyFont="1" applyFill="1" applyBorder="1" applyAlignment="1">
      <alignment horizontal="right" vertical="center"/>
    </xf>
    <xf numFmtId="172" fontId="104" fillId="0" borderId="90" xfId="0" applyFont="1" applyFill="1" applyBorder="1" applyAlignment="1">
      <alignment horizontal="center" vertical="center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85" xfId="47865" applyFont="1" applyFill="1" applyBorder="1" applyAlignment="1">
      <alignment horizontal="left" vertical="center" wrapText="1"/>
    </xf>
    <xf numFmtId="172" fontId="0" fillId="0" borderId="86" xfId="0" applyBorder="1" applyAlignment="1">
      <alignment horizontal="left" vertical="center" wrapText="1"/>
    </xf>
    <xf numFmtId="0" fontId="122" fillId="56" borderId="86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2" fontId="0" fillId="0" borderId="82" xfId="0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4" fontId="118" fillId="51" borderId="56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2" fontId="0" fillId="0" borderId="41" xfId="0" applyBorder="1" applyAlignment="1">
      <alignment vertical="center"/>
    </xf>
    <xf numFmtId="172" fontId="0" fillId="0" borderId="55" xfId="0" applyBorder="1" applyAlignment="1">
      <alignment vertical="center"/>
    </xf>
    <xf numFmtId="172" fontId="118" fillId="52" borderId="57" xfId="0" applyFont="1" applyFill="1" applyBorder="1" applyAlignment="1">
      <alignment horizontal="center" vertical="center" wrapText="1"/>
    </xf>
    <xf numFmtId="172" fontId="118" fillId="52" borderId="88" xfId="0" applyFont="1" applyFill="1" applyBorder="1" applyAlignment="1">
      <alignment horizontal="center" vertical="center" wrapText="1"/>
    </xf>
    <xf numFmtId="172" fontId="0" fillId="0" borderId="88" xfId="0" applyBorder="1" applyAlignment="1">
      <alignment horizontal="center" vertical="center" wrapText="1"/>
    </xf>
    <xf numFmtId="172" fontId="0" fillId="0" borderId="89" xfId="0" applyBorder="1" applyAlignment="1">
      <alignment horizontal="center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72" fontId="0" fillId="0" borderId="78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2" fontId="0" fillId="0" borderId="0" xfId="0" applyAlignment="1">
      <alignment wrapText="1"/>
    </xf>
    <xf numFmtId="172" fontId="110" fillId="0" borderId="0" xfId="0" applyFont="1" applyAlignment="1">
      <alignment horizontal="center" wrapText="1"/>
    </xf>
    <xf numFmtId="172" fontId="0" fillId="0" borderId="0" xfId="0" applyAlignment="1">
      <alignment horizontal="center" wrapText="1"/>
    </xf>
    <xf numFmtId="172" fontId="0" fillId="0" borderId="31" xfId="0" applyFill="1" applyBorder="1" applyAlignment="1">
      <alignment horizont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4111152</xdr:colOff>
      <xdr:row>1</xdr:row>
      <xdr:rowOff>168089</xdr:rowOff>
    </xdr:from>
    <xdr:to>
      <xdr:col>7</xdr:col>
      <xdr:colOff>90173</xdr:colOff>
      <xdr:row>1</xdr:row>
      <xdr:rowOff>1356089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4150" r="35118" b="13595"/>
        <a:stretch/>
      </xdr:blipFill>
      <xdr:spPr>
        <a:xfrm>
          <a:off x="5242946" y="425824"/>
          <a:ext cx="7452443" cy="1188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2"/>
  <sheetViews>
    <sheetView tabSelected="1" topLeftCell="A76" zoomScale="55" zoomScaleNormal="55" workbookViewId="0">
      <selection activeCell="H111" sqref="H111"/>
    </sheetView>
  </sheetViews>
  <sheetFormatPr baseColWidth="10" defaultColWidth="11.42578125" defaultRowHeight="12.75"/>
  <cols>
    <col min="1" max="1" width="6" style="144" customWidth="1"/>
    <col min="2" max="2" width="10.85546875" style="136" customWidth="1"/>
    <col min="3" max="3" width="99" style="144" customWidth="1"/>
    <col min="4" max="4" width="23.5703125" style="136" customWidth="1"/>
    <col min="5" max="5" width="13.5703125" style="340" customWidth="1"/>
    <col min="6" max="6" width="17.5703125" style="144" customWidth="1"/>
    <col min="7" max="7" width="18.28515625" style="136" customWidth="1"/>
    <col min="8" max="8" width="15.7109375" style="144" customWidth="1"/>
    <col min="9" max="9" width="18.85546875" style="144" customWidth="1"/>
    <col min="10" max="10" width="15.7109375" style="144" customWidth="1"/>
    <col min="11" max="11" width="20.42578125" style="144" customWidth="1"/>
    <col min="12" max="16384" width="11.42578125" style="144"/>
  </cols>
  <sheetData>
    <row r="1" spans="1:11" ht="20.25" customHeight="1" thickBot="1">
      <c r="A1" s="141"/>
      <c r="B1" s="121"/>
      <c r="C1" s="141"/>
      <c r="D1" s="121"/>
      <c r="E1" s="142"/>
      <c r="F1" s="141"/>
      <c r="G1" s="121"/>
      <c r="H1" s="143"/>
      <c r="I1" s="141"/>
      <c r="J1" s="141"/>
      <c r="K1" s="141"/>
    </row>
    <row r="2" spans="1:11" ht="114" customHeight="1" thickBot="1">
      <c r="A2" s="141"/>
      <c r="B2" s="361"/>
      <c r="C2" s="362"/>
      <c r="D2" s="362"/>
      <c r="E2" s="362"/>
      <c r="F2" s="362"/>
      <c r="G2" s="362"/>
      <c r="H2" s="362"/>
      <c r="I2" s="362"/>
      <c r="J2" s="363"/>
      <c r="K2" s="364"/>
    </row>
    <row r="3" spans="1:11" ht="65.25" customHeight="1" thickBot="1">
      <c r="B3" s="365" t="s">
        <v>239</v>
      </c>
      <c r="C3" s="366"/>
      <c r="D3" s="366"/>
      <c r="E3" s="366"/>
      <c r="F3" s="366"/>
      <c r="G3" s="366"/>
      <c r="H3" s="366"/>
      <c r="I3" s="366"/>
      <c r="J3" s="367"/>
      <c r="K3" s="368"/>
    </row>
    <row r="4" spans="1:11" ht="40.5" customHeight="1">
      <c r="B4" s="354" t="s">
        <v>246</v>
      </c>
      <c r="C4" s="355"/>
      <c r="D4" s="369" t="s">
        <v>244</v>
      </c>
      <c r="E4" s="371"/>
      <c r="F4" s="370"/>
      <c r="G4" s="371"/>
      <c r="H4" s="25" t="s">
        <v>240</v>
      </c>
      <c r="I4" s="369" t="s">
        <v>182</v>
      </c>
      <c r="J4" s="370"/>
      <c r="K4" s="28">
        <v>1</v>
      </c>
    </row>
    <row r="5" spans="1:11" ht="40.5" customHeight="1">
      <c r="B5" s="358" t="s">
        <v>245</v>
      </c>
      <c r="C5" s="359"/>
      <c r="D5" s="360" t="s">
        <v>243</v>
      </c>
      <c r="E5" s="357"/>
      <c r="F5" s="356"/>
      <c r="G5" s="357"/>
      <c r="H5" s="26" t="s">
        <v>241</v>
      </c>
      <c r="I5" s="360" t="s">
        <v>182</v>
      </c>
      <c r="J5" s="356"/>
      <c r="K5" s="29" t="s">
        <v>205</v>
      </c>
    </row>
    <row r="6" spans="1:11" ht="40.5" customHeight="1" thickBot="1">
      <c r="B6" s="349" t="s">
        <v>82</v>
      </c>
      <c r="C6" s="350"/>
      <c r="D6" s="351" t="s">
        <v>242</v>
      </c>
      <c r="E6" s="352"/>
      <c r="F6" s="353"/>
      <c r="G6" s="352"/>
      <c r="H6" s="27" t="s">
        <v>241</v>
      </c>
      <c r="I6" s="351" t="s">
        <v>183</v>
      </c>
      <c r="J6" s="353"/>
      <c r="K6" s="30" t="s">
        <v>205</v>
      </c>
    </row>
    <row r="7" spans="1:11" ht="40.5" customHeight="1" thickBot="1">
      <c r="B7" s="349" t="s">
        <v>184</v>
      </c>
      <c r="C7" s="350"/>
      <c r="D7" s="351"/>
      <c r="E7" s="352"/>
      <c r="F7" s="353"/>
      <c r="G7" s="352"/>
      <c r="H7" s="27"/>
      <c r="I7" s="351" t="s">
        <v>183</v>
      </c>
      <c r="J7" s="353"/>
      <c r="K7" s="30" t="s">
        <v>205</v>
      </c>
    </row>
    <row r="8" spans="1:11" ht="42.75" customHeight="1" thickBot="1">
      <c r="B8" s="7" t="s">
        <v>4</v>
      </c>
      <c r="C8" s="7" t="s">
        <v>11</v>
      </c>
      <c r="D8" s="7" t="s">
        <v>9</v>
      </c>
      <c r="E8" s="7" t="s">
        <v>10</v>
      </c>
      <c r="F8" s="8" t="s">
        <v>62</v>
      </c>
      <c r="G8" s="8" t="s">
        <v>109</v>
      </c>
      <c r="H8" s="8" t="s">
        <v>33</v>
      </c>
      <c r="I8" s="10" t="s">
        <v>108</v>
      </c>
      <c r="J8" s="9" t="s">
        <v>90</v>
      </c>
      <c r="K8" s="8" t="s">
        <v>91</v>
      </c>
    </row>
    <row r="9" spans="1:11" ht="19.5" thickBot="1">
      <c r="B9" s="145" t="s">
        <v>69</v>
      </c>
      <c r="C9" s="146" t="s">
        <v>79</v>
      </c>
      <c r="D9" s="147"/>
      <c r="E9" s="148"/>
      <c r="F9" s="149"/>
      <c r="G9" s="122"/>
      <c r="H9" s="149"/>
      <c r="I9" s="150"/>
      <c r="J9" s="151">
        <f>K9/K98</f>
        <v>3.0087519548892883E-2</v>
      </c>
      <c r="K9" s="152">
        <f>+G10+G14+G19</f>
        <v>136046</v>
      </c>
    </row>
    <row r="10" spans="1:11" ht="18.75">
      <c r="B10" s="153" t="s">
        <v>34</v>
      </c>
      <c r="C10" s="154" t="s">
        <v>47</v>
      </c>
      <c r="D10" s="155"/>
      <c r="E10" s="156"/>
      <c r="F10" s="157"/>
      <c r="G10" s="123">
        <f>SUM(G11:G13)</f>
        <v>40000</v>
      </c>
      <c r="H10" s="158"/>
      <c r="I10" s="159"/>
      <c r="J10" s="160"/>
      <c r="K10" s="161"/>
    </row>
    <row r="11" spans="1:11" ht="15">
      <c r="B11" s="163" t="s">
        <v>80</v>
      </c>
      <c r="C11" s="164" t="s">
        <v>169</v>
      </c>
      <c r="D11" s="165" t="s">
        <v>6</v>
      </c>
      <c r="E11" s="166">
        <v>1</v>
      </c>
      <c r="F11" s="166">
        <v>15000</v>
      </c>
      <c r="G11" s="124">
        <f t="shared" ref="G11:G13" si="0">E11*F11</f>
        <v>15000</v>
      </c>
      <c r="H11" s="167">
        <f t="shared" ref="H11:I13" si="1">+F11/$K$98</f>
        <v>3.3173543745012219E-3</v>
      </c>
      <c r="I11" s="168">
        <f t="shared" si="1"/>
        <v>3.3173543745012219E-3</v>
      </c>
      <c r="J11" s="169"/>
      <c r="K11" s="170"/>
    </row>
    <row r="12" spans="1:11" ht="15">
      <c r="B12" s="163" t="s">
        <v>170</v>
      </c>
      <c r="C12" s="171" t="s">
        <v>172</v>
      </c>
      <c r="D12" s="165" t="s">
        <v>29</v>
      </c>
      <c r="E12" s="166">
        <v>1</v>
      </c>
      <c r="F12" s="166">
        <v>15000</v>
      </c>
      <c r="G12" s="124">
        <f t="shared" si="0"/>
        <v>15000</v>
      </c>
      <c r="H12" s="167">
        <f t="shared" si="1"/>
        <v>3.3173543745012219E-3</v>
      </c>
      <c r="I12" s="168">
        <f t="shared" si="1"/>
        <v>3.3173543745012219E-3</v>
      </c>
      <c r="J12" s="169"/>
      <c r="K12" s="170"/>
    </row>
    <row r="13" spans="1:11" ht="15">
      <c r="B13" s="163" t="s">
        <v>173</v>
      </c>
      <c r="C13" s="172" t="s">
        <v>233</v>
      </c>
      <c r="D13" s="165" t="s">
        <v>6</v>
      </c>
      <c r="E13" s="166">
        <v>1</v>
      </c>
      <c r="F13" s="166">
        <v>10000</v>
      </c>
      <c r="G13" s="124">
        <f t="shared" si="0"/>
        <v>10000</v>
      </c>
      <c r="H13" s="167">
        <f t="shared" si="1"/>
        <v>2.2115695830008148E-3</v>
      </c>
      <c r="I13" s="168">
        <f t="shared" si="1"/>
        <v>2.2115695830008148E-3</v>
      </c>
      <c r="J13" s="173"/>
      <c r="K13" s="170"/>
    </row>
    <row r="14" spans="1:11" ht="18.75">
      <c r="B14" s="174" t="s">
        <v>35</v>
      </c>
      <c r="C14" s="175" t="s">
        <v>59</v>
      </c>
      <c r="D14" s="176"/>
      <c r="E14" s="177"/>
      <c r="F14" s="178"/>
      <c r="G14" s="125">
        <f>SUM(G15:G18)</f>
        <v>37730</v>
      </c>
      <c r="H14" s="179"/>
      <c r="I14" s="179"/>
      <c r="J14" s="180"/>
      <c r="K14" s="181"/>
    </row>
    <row r="15" spans="1:11" s="186" customFormat="1" ht="18.75">
      <c r="B15" s="163" t="s">
        <v>42</v>
      </c>
      <c r="C15" s="172" t="s">
        <v>78</v>
      </c>
      <c r="D15" s="163" t="s">
        <v>37</v>
      </c>
      <c r="E15" s="166">
        <v>1</v>
      </c>
      <c r="F15" s="166">
        <v>2000</v>
      </c>
      <c r="G15" s="124">
        <f t="shared" ref="G15:G18" si="2">E15*F15</f>
        <v>2000</v>
      </c>
      <c r="H15" s="182">
        <f t="shared" ref="H15:I18" si="3">+F15/$K$98</f>
        <v>4.4231391660016291E-4</v>
      </c>
      <c r="I15" s="183">
        <f t="shared" si="3"/>
        <v>4.4231391660016291E-4</v>
      </c>
      <c r="J15" s="184"/>
      <c r="K15" s="185"/>
    </row>
    <row r="16" spans="1:11" ht="18.75">
      <c r="B16" s="163" t="s">
        <v>43</v>
      </c>
      <c r="C16" s="172" t="s">
        <v>44</v>
      </c>
      <c r="D16" s="165" t="s">
        <v>29</v>
      </c>
      <c r="E16" s="166">
        <v>1</v>
      </c>
      <c r="F16" s="166">
        <v>30000</v>
      </c>
      <c r="G16" s="124">
        <f t="shared" si="2"/>
        <v>30000</v>
      </c>
      <c r="H16" s="167">
        <f t="shared" si="3"/>
        <v>6.6347087490024438E-3</v>
      </c>
      <c r="I16" s="168">
        <f t="shared" si="3"/>
        <v>6.6347087490024438E-3</v>
      </c>
      <c r="J16" s="187"/>
      <c r="K16" s="188"/>
    </row>
    <row r="17" spans="2:11" s="186" customFormat="1" ht="18.75">
      <c r="B17" s="163" t="s">
        <v>45</v>
      </c>
      <c r="C17" s="172" t="s">
        <v>254</v>
      </c>
      <c r="D17" s="189" t="s">
        <v>2</v>
      </c>
      <c r="E17" s="166">
        <v>13</v>
      </c>
      <c r="F17" s="166">
        <v>210</v>
      </c>
      <c r="G17" s="124">
        <f t="shared" si="2"/>
        <v>2730</v>
      </c>
      <c r="H17" s="182">
        <f t="shared" si="3"/>
        <v>4.6442961243017109E-5</v>
      </c>
      <c r="I17" s="183">
        <f t="shared" si="3"/>
        <v>6.0375849615922235E-4</v>
      </c>
      <c r="J17" s="190"/>
      <c r="K17" s="185"/>
    </row>
    <row r="18" spans="2:11" ht="18.75">
      <c r="B18" s="163" t="s">
        <v>229</v>
      </c>
      <c r="C18" s="191" t="s">
        <v>61</v>
      </c>
      <c r="D18" s="192" t="s">
        <v>29</v>
      </c>
      <c r="E18" s="166">
        <v>1</v>
      </c>
      <c r="F18" s="166">
        <v>3000</v>
      </c>
      <c r="G18" s="124">
        <f t="shared" si="2"/>
        <v>3000</v>
      </c>
      <c r="H18" s="167">
        <f t="shared" si="3"/>
        <v>6.6347087490024436E-4</v>
      </c>
      <c r="I18" s="168">
        <f t="shared" si="3"/>
        <v>6.6347087490024436E-4</v>
      </c>
      <c r="J18" s="187"/>
      <c r="K18" s="188"/>
    </row>
    <row r="19" spans="2:11" ht="18.75">
      <c r="B19" s="174" t="s">
        <v>36</v>
      </c>
      <c r="C19" s="175" t="s">
        <v>60</v>
      </c>
      <c r="D19" s="176"/>
      <c r="E19" s="177"/>
      <c r="F19" s="178"/>
      <c r="G19" s="125">
        <f>SUM(G20:G22)</f>
        <v>58316</v>
      </c>
      <c r="H19" s="179"/>
      <c r="I19" s="179"/>
      <c r="J19" s="180"/>
      <c r="K19" s="181"/>
    </row>
    <row r="20" spans="2:11" ht="18.75">
      <c r="B20" s="193" t="s">
        <v>260</v>
      </c>
      <c r="C20" s="197" t="s">
        <v>259</v>
      </c>
      <c r="D20" s="165" t="s">
        <v>29</v>
      </c>
      <c r="E20" s="166">
        <v>1</v>
      </c>
      <c r="F20" s="166">
        <v>28316</v>
      </c>
      <c r="G20" s="124">
        <f t="shared" ref="G20:G22" si="4">E20*F20</f>
        <v>28316</v>
      </c>
      <c r="H20" s="167">
        <f t="shared" ref="H20:I22" si="5">+F20/$K$98</f>
        <v>6.2622804312251071E-3</v>
      </c>
      <c r="I20" s="168">
        <f t="shared" si="5"/>
        <v>6.2622804312251071E-3</v>
      </c>
      <c r="J20" s="195"/>
      <c r="K20" s="196"/>
    </row>
    <row r="21" spans="2:11" ht="18.75">
      <c r="B21" s="193" t="s">
        <v>261</v>
      </c>
      <c r="C21" s="197" t="s">
        <v>262</v>
      </c>
      <c r="D21" s="193" t="s">
        <v>29</v>
      </c>
      <c r="E21" s="166">
        <v>1</v>
      </c>
      <c r="F21" s="166">
        <v>18000</v>
      </c>
      <c r="G21" s="124">
        <f t="shared" ref="G21" si="6">E21*F21</f>
        <v>18000</v>
      </c>
      <c r="H21" s="182">
        <f t="shared" si="5"/>
        <v>3.980825249401466E-3</v>
      </c>
      <c r="I21" s="183">
        <f t="shared" si="5"/>
        <v>3.980825249401466E-3</v>
      </c>
      <c r="J21" s="198"/>
      <c r="K21" s="199"/>
    </row>
    <row r="22" spans="2:11" s="200" customFormat="1" ht="19.5" thickBot="1">
      <c r="B22" s="193" t="s">
        <v>171</v>
      </c>
      <c r="C22" s="194" t="s">
        <v>263</v>
      </c>
      <c r="D22" s="193" t="s">
        <v>29</v>
      </c>
      <c r="E22" s="166">
        <v>1</v>
      </c>
      <c r="F22" s="166">
        <v>12000</v>
      </c>
      <c r="G22" s="124">
        <f t="shared" si="4"/>
        <v>12000</v>
      </c>
      <c r="H22" s="182">
        <f t="shared" si="5"/>
        <v>2.6538834996009775E-3</v>
      </c>
      <c r="I22" s="183">
        <f t="shared" si="5"/>
        <v>2.6538834996009775E-3</v>
      </c>
      <c r="J22" s="198"/>
      <c r="K22" s="199"/>
    </row>
    <row r="23" spans="2:11" ht="19.5" thickBot="1">
      <c r="B23" s="201" t="s">
        <v>93</v>
      </c>
      <c r="C23" s="146" t="s">
        <v>46</v>
      </c>
      <c r="D23" s="147"/>
      <c r="E23" s="148"/>
      <c r="F23" s="126"/>
      <c r="G23" s="126"/>
      <c r="H23" s="202"/>
      <c r="I23" s="202"/>
      <c r="J23" s="151">
        <f>K23/K98</f>
        <v>5.4789424849262185E-2</v>
      </c>
      <c r="K23" s="204">
        <f>SUM(G24:G32)</f>
        <v>247740</v>
      </c>
    </row>
    <row r="24" spans="2:11" s="208" customFormat="1" ht="18.75">
      <c r="B24" s="206">
        <v>4.17</v>
      </c>
      <c r="C24" s="172" t="s">
        <v>230</v>
      </c>
      <c r="D24" s="192" t="s">
        <v>29</v>
      </c>
      <c r="E24" s="166">
        <v>1</v>
      </c>
      <c r="F24" s="166">
        <v>45120</v>
      </c>
      <c r="G24" s="124">
        <f t="shared" ref="G24:G28" si="7">E24*F24</f>
        <v>45120</v>
      </c>
      <c r="H24" s="167">
        <f t="shared" ref="H24:H32" si="8">+F24/$K$98</f>
        <v>9.9786019584996756E-3</v>
      </c>
      <c r="I24" s="168">
        <f t="shared" ref="I24:I32" si="9">+G24/$K$98</f>
        <v>9.9786019584996756E-3</v>
      </c>
      <c r="J24" s="184"/>
      <c r="K24" s="207"/>
    </row>
    <row r="25" spans="2:11" s="208" customFormat="1" ht="18.75">
      <c r="B25" s="206">
        <v>4.18</v>
      </c>
      <c r="C25" s="172" t="s">
        <v>231</v>
      </c>
      <c r="D25" s="192" t="s">
        <v>29</v>
      </c>
      <c r="E25" s="166">
        <v>1</v>
      </c>
      <c r="F25" s="166">
        <v>6000</v>
      </c>
      <c r="G25" s="124">
        <f t="shared" si="7"/>
        <v>6000</v>
      </c>
      <c r="H25" s="167">
        <f t="shared" si="8"/>
        <v>1.3269417498004887E-3</v>
      </c>
      <c r="I25" s="168">
        <f t="shared" si="9"/>
        <v>1.3269417498004887E-3</v>
      </c>
      <c r="J25" s="184"/>
      <c r="K25" s="207"/>
    </row>
    <row r="26" spans="2:11" s="208" customFormat="1" ht="18.75">
      <c r="B26" s="206">
        <v>4.1900000000000004</v>
      </c>
      <c r="C26" s="172" t="s">
        <v>232</v>
      </c>
      <c r="D26" s="192" t="s">
        <v>29</v>
      </c>
      <c r="E26" s="166">
        <v>1</v>
      </c>
      <c r="F26" s="166">
        <v>55986</v>
      </c>
      <c r="G26" s="124">
        <f t="shared" si="7"/>
        <v>55986</v>
      </c>
      <c r="H26" s="167">
        <f t="shared" si="8"/>
        <v>1.2381693467388362E-2</v>
      </c>
      <c r="I26" s="168">
        <f t="shared" si="9"/>
        <v>1.2381693467388362E-2</v>
      </c>
      <c r="J26" s="184"/>
      <c r="K26" s="207"/>
    </row>
    <row r="27" spans="2:11" s="208" customFormat="1" ht="18.75">
      <c r="B27" s="206">
        <v>4.24</v>
      </c>
      <c r="C27" s="172" t="s">
        <v>77</v>
      </c>
      <c r="D27" s="163" t="s">
        <v>29</v>
      </c>
      <c r="E27" s="166">
        <v>1</v>
      </c>
      <c r="F27" s="166">
        <v>5028</v>
      </c>
      <c r="G27" s="124">
        <f t="shared" si="7"/>
        <v>5028</v>
      </c>
      <c r="H27" s="167">
        <f t="shared" si="8"/>
        <v>1.1119771863328095E-3</v>
      </c>
      <c r="I27" s="168">
        <f t="shared" si="9"/>
        <v>1.1119771863328095E-3</v>
      </c>
      <c r="J27" s="184"/>
      <c r="K27" s="207"/>
    </row>
    <row r="28" spans="2:11" s="208" customFormat="1" ht="21" customHeight="1">
      <c r="B28" s="206">
        <v>4.26</v>
      </c>
      <c r="C28" s="172" t="s">
        <v>76</v>
      </c>
      <c r="D28" s="163" t="s">
        <v>3</v>
      </c>
      <c r="E28" s="166">
        <v>80</v>
      </c>
      <c r="F28" s="166">
        <v>603.29999999999995</v>
      </c>
      <c r="G28" s="124">
        <f t="shared" si="7"/>
        <v>48264</v>
      </c>
      <c r="H28" s="167">
        <f t="shared" si="8"/>
        <v>1.3342399294243913E-4</v>
      </c>
      <c r="I28" s="168">
        <f t="shared" si="9"/>
        <v>1.0673919435395132E-2</v>
      </c>
      <c r="J28" s="184"/>
      <c r="K28" s="207"/>
    </row>
    <row r="29" spans="2:11" s="208" customFormat="1" ht="21" customHeight="1">
      <c r="B29" s="206" t="s">
        <v>207</v>
      </c>
      <c r="C29" s="171" t="s">
        <v>209</v>
      </c>
      <c r="D29" s="163" t="s">
        <v>29</v>
      </c>
      <c r="E29" s="166">
        <v>1</v>
      </c>
      <c r="F29" s="166">
        <v>9811</v>
      </c>
      <c r="G29" s="124">
        <f t="shared" ref="G29:G31" si="10">E29*F29</f>
        <v>9811</v>
      </c>
      <c r="H29" s="167">
        <f t="shared" si="8"/>
        <v>2.1697709178820994E-3</v>
      </c>
      <c r="I29" s="168">
        <f t="shared" si="9"/>
        <v>2.1697709178820994E-3</v>
      </c>
      <c r="J29" s="209"/>
      <c r="K29" s="207"/>
    </row>
    <row r="30" spans="2:11" s="208" customFormat="1" ht="21" customHeight="1">
      <c r="B30" s="206" t="s">
        <v>208</v>
      </c>
      <c r="C30" s="171" t="s">
        <v>210</v>
      </c>
      <c r="D30" s="163" t="s">
        <v>29</v>
      </c>
      <c r="E30" s="166">
        <v>1</v>
      </c>
      <c r="F30" s="166">
        <v>4905</v>
      </c>
      <c r="G30" s="124">
        <f t="shared" si="10"/>
        <v>4905</v>
      </c>
      <c r="H30" s="167">
        <f t="shared" si="8"/>
        <v>1.0847748804618995E-3</v>
      </c>
      <c r="I30" s="168">
        <f t="shared" si="9"/>
        <v>1.0847748804618995E-3</v>
      </c>
      <c r="J30" s="209"/>
      <c r="K30" s="207"/>
    </row>
    <row r="31" spans="2:11" s="208" customFormat="1" ht="21" customHeight="1">
      <c r="B31" s="163">
        <v>4.28</v>
      </c>
      <c r="C31" s="172" t="s">
        <v>255</v>
      </c>
      <c r="D31" s="163" t="s">
        <v>2</v>
      </c>
      <c r="E31" s="166">
        <v>339</v>
      </c>
      <c r="F31" s="166">
        <v>155</v>
      </c>
      <c r="G31" s="124">
        <f t="shared" si="10"/>
        <v>52545</v>
      </c>
      <c r="H31" s="182">
        <f t="shared" si="8"/>
        <v>3.4279328536512626E-5</v>
      </c>
      <c r="I31" s="183">
        <f t="shared" si="9"/>
        <v>1.1620692373877781E-2</v>
      </c>
      <c r="J31" s="209"/>
      <c r="K31" s="207"/>
    </row>
    <row r="32" spans="2:11" s="210" customFormat="1" ht="21" customHeight="1" thickBot="1">
      <c r="B32" s="163">
        <v>4.28</v>
      </c>
      <c r="C32" s="172" t="s">
        <v>256</v>
      </c>
      <c r="D32" s="163" t="s">
        <v>2</v>
      </c>
      <c r="E32" s="166">
        <v>43</v>
      </c>
      <c r="F32" s="166">
        <v>467</v>
      </c>
      <c r="G32" s="124">
        <f t="shared" ref="G32" si="11">E32*F32</f>
        <v>20081</v>
      </c>
      <c r="H32" s="182">
        <f t="shared" si="8"/>
        <v>1.0328029952613804E-4</v>
      </c>
      <c r="I32" s="183">
        <f t="shared" si="9"/>
        <v>4.4410528796239362E-3</v>
      </c>
      <c r="J32" s="184"/>
      <c r="K32" s="207"/>
    </row>
    <row r="33" spans="2:11" ht="19.5" thickBot="1">
      <c r="B33" s="145" t="s">
        <v>94</v>
      </c>
      <c r="C33" s="146" t="s">
        <v>81</v>
      </c>
      <c r="D33" s="147"/>
      <c r="E33" s="148"/>
      <c r="F33" s="149"/>
      <c r="G33" s="127"/>
      <c r="H33" s="203"/>
      <c r="I33" s="203"/>
      <c r="J33" s="151">
        <f>K33/K98</f>
        <v>1.3269417498004888E-2</v>
      </c>
      <c r="K33" s="211">
        <f>G34</f>
        <v>60000</v>
      </c>
    </row>
    <row r="34" spans="2:11" ht="18.75">
      <c r="B34" s="153" t="s">
        <v>95</v>
      </c>
      <c r="C34" s="154" t="s">
        <v>248</v>
      </c>
      <c r="D34" s="155"/>
      <c r="E34" s="156"/>
      <c r="F34" s="157"/>
      <c r="G34" s="123">
        <f>SUM(G35:G36)</f>
        <v>60000</v>
      </c>
      <c r="H34" s="212"/>
      <c r="I34" s="212"/>
      <c r="J34" s="157"/>
      <c r="K34" s="161"/>
    </row>
    <row r="35" spans="2:11" s="208" customFormat="1" ht="18.75">
      <c r="B35" s="189" t="s">
        <v>96</v>
      </c>
      <c r="C35" s="164" t="s">
        <v>250</v>
      </c>
      <c r="D35" s="192" t="s">
        <v>29</v>
      </c>
      <c r="E35" s="166">
        <v>1</v>
      </c>
      <c r="F35" s="166">
        <v>30000</v>
      </c>
      <c r="G35" s="124">
        <f>E35*F35</f>
        <v>30000</v>
      </c>
      <c r="H35" s="167">
        <f>+F35/$K$98</f>
        <v>6.6347087490024438E-3</v>
      </c>
      <c r="I35" s="168">
        <f>+G35/$K$98</f>
        <v>6.6347087490024438E-3</v>
      </c>
      <c r="J35" s="213"/>
      <c r="K35" s="214"/>
    </row>
    <row r="36" spans="2:11" s="218" customFormat="1" ht="19.5" thickBot="1">
      <c r="B36" s="163" t="s">
        <v>97</v>
      </c>
      <c r="C36" s="215" t="s">
        <v>249</v>
      </c>
      <c r="D36" s="192" t="s">
        <v>29</v>
      </c>
      <c r="E36" s="166">
        <v>1</v>
      </c>
      <c r="F36" s="166">
        <v>30000</v>
      </c>
      <c r="G36" s="124">
        <f>E36*F36</f>
        <v>30000</v>
      </c>
      <c r="H36" s="182">
        <f>+F36/$K$98</f>
        <v>6.6347087490024438E-3</v>
      </c>
      <c r="I36" s="183">
        <f>+G36/$K$98</f>
        <v>6.6347087490024438E-3</v>
      </c>
      <c r="J36" s="216"/>
      <c r="K36" s="217"/>
    </row>
    <row r="37" spans="2:11" ht="19.5" thickBot="1">
      <c r="B37" s="229">
        <v>7</v>
      </c>
      <c r="C37" s="230" t="s">
        <v>83</v>
      </c>
      <c r="D37" s="231"/>
      <c r="E37" s="232"/>
      <c r="F37" s="233"/>
      <c r="G37" s="129"/>
      <c r="H37" s="234"/>
      <c r="I37" s="234"/>
      <c r="J37" s="235">
        <f>K37/K98</f>
        <v>7.2981796239026883E-3</v>
      </c>
      <c r="K37" s="238">
        <f>SUM(G38:G38)</f>
        <v>33000</v>
      </c>
    </row>
    <row r="38" spans="2:11" s="208" customFormat="1" ht="21.75" thickBot="1">
      <c r="B38" s="241" t="s">
        <v>66</v>
      </c>
      <c r="C38" s="242" t="s">
        <v>84</v>
      </c>
      <c r="D38" s="192" t="s">
        <v>29</v>
      </c>
      <c r="E38" s="166">
        <v>1</v>
      </c>
      <c r="F38" s="166">
        <v>33000</v>
      </c>
      <c r="G38" s="124">
        <f>E38*F38</f>
        <v>33000</v>
      </c>
      <c r="H38" s="167">
        <f>+F38/$K$98</f>
        <v>7.2981796239026883E-3</v>
      </c>
      <c r="I38" s="168">
        <f>+G38/$K$98</f>
        <v>7.2981796239026883E-3</v>
      </c>
      <c r="J38" s="239"/>
      <c r="K38" s="240"/>
    </row>
    <row r="39" spans="2:11" ht="19.5" thickBot="1">
      <c r="B39" s="229" t="s">
        <v>98</v>
      </c>
      <c r="C39" s="230" t="s">
        <v>49</v>
      </c>
      <c r="D39" s="231"/>
      <c r="E39" s="232"/>
      <c r="F39" s="233"/>
      <c r="G39" s="129"/>
      <c r="H39" s="234"/>
      <c r="I39" s="234"/>
      <c r="J39" s="235">
        <f>K39/K98</f>
        <v>0.16751644384918821</v>
      </c>
      <c r="K39" s="236">
        <f>G40+G48+G51</f>
        <v>757455</v>
      </c>
    </row>
    <row r="40" spans="2:11" ht="18.75">
      <c r="B40" s="153" t="s">
        <v>99</v>
      </c>
      <c r="C40" s="154" t="s">
        <v>87</v>
      </c>
      <c r="D40" s="244"/>
      <c r="E40" s="245"/>
      <c r="F40" s="246"/>
      <c r="G40" s="130">
        <f>G41+G43+G46</f>
        <v>136832</v>
      </c>
      <c r="H40" s="247"/>
      <c r="I40" s="247"/>
      <c r="J40" s="157"/>
      <c r="K40" s="161"/>
    </row>
    <row r="41" spans="2:11" ht="18.75">
      <c r="B41" s="219" t="s">
        <v>100</v>
      </c>
      <c r="C41" s="248" t="s">
        <v>88</v>
      </c>
      <c r="D41" s="221"/>
      <c r="E41" s="222"/>
      <c r="F41" s="223"/>
      <c r="G41" s="128">
        <f>SUM(G42:G42)</f>
        <v>56832</v>
      </c>
      <c r="H41" s="224"/>
      <c r="I41" s="224"/>
      <c r="J41" s="225"/>
      <c r="K41" s="226"/>
    </row>
    <row r="42" spans="2:11" s="208" customFormat="1" ht="15" customHeight="1">
      <c r="B42" s="249" t="s">
        <v>101</v>
      </c>
      <c r="C42" s="250" t="s">
        <v>85</v>
      </c>
      <c r="D42" s="192" t="s">
        <v>29</v>
      </c>
      <c r="E42" s="166">
        <v>1</v>
      </c>
      <c r="F42" s="166">
        <v>56832</v>
      </c>
      <c r="G42" s="124">
        <f t="shared" ref="G42" si="12">E42*F42</f>
        <v>56832</v>
      </c>
      <c r="H42" s="167">
        <f>+F42/$K$98</f>
        <v>1.256879225411023E-2</v>
      </c>
      <c r="I42" s="168">
        <f>+G42/$K$98</f>
        <v>1.256879225411023E-2</v>
      </c>
      <c r="J42" s="213"/>
      <c r="K42" s="214"/>
    </row>
    <row r="43" spans="2:11" ht="18.75">
      <c r="B43" s="219" t="s">
        <v>102</v>
      </c>
      <c r="C43" s="248" t="s">
        <v>89</v>
      </c>
      <c r="D43" s="221"/>
      <c r="E43" s="222"/>
      <c r="F43" s="223"/>
      <c r="G43" s="128">
        <f>SUM(G44:G45)</f>
        <v>60000</v>
      </c>
      <c r="H43" s="224"/>
      <c r="I43" s="224"/>
      <c r="J43" s="225"/>
      <c r="K43" s="226"/>
    </row>
    <row r="44" spans="2:11" s="208" customFormat="1" ht="18.75">
      <c r="B44" s="251" t="s">
        <v>103</v>
      </c>
      <c r="C44" s="252" t="s">
        <v>251</v>
      </c>
      <c r="D44" s="192" t="s">
        <v>29</v>
      </c>
      <c r="E44" s="253">
        <v>1</v>
      </c>
      <c r="F44" s="253">
        <v>30000</v>
      </c>
      <c r="G44" s="131">
        <f t="shared" ref="G44:G45" si="13">E44*F44</f>
        <v>30000</v>
      </c>
      <c r="H44" s="254">
        <f>+F44/$K$98</f>
        <v>6.6347087490024438E-3</v>
      </c>
      <c r="I44" s="255">
        <f>+G44/$K$98</f>
        <v>6.6347087490024438E-3</v>
      </c>
      <c r="J44" s="256"/>
      <c r="K44" s="257"/>
    </row>
    <row r="45" spans="2:11" s="162" customFormat="1" ht="21">
      <c r="B45" s="251" t="s">
        <v>104</v>
      </c>
      <c r="C45" s="252" t="s">
        <v>86</v>
      </c>
      <c r="D45" s="192" t="s">
        <v>29</v>
      </c>
      <c r="E45" s="253">
        <v>1</v>
      </c>
      <c r="F45" s="253">
        <v>30000</v>
      </c>
      <c r="G45" s="131">
        <f t="shared" si="13"/>
        <v>30000</v>
      </c>
      <c r="H45" s="254">
        <f>+F45/$K$98</f>
        <v>6.6347087490024438E-3</v>
      </c>
      <c r="I45" s="255">
        <f>+G45/$K$98</f>
        <v>6.6347087490024438E-3</v>
      </c>
      <c r="J45" s="258"/>
      <c r="K45" s="259"/>
    </row>
    <row r="46" spans="2:11" ht="18.75">
      <c r="B46" s="219" t="s">
        <v>105</v>
      </c>
      <c r="C46" s="220" t="s">
        <v>41</v>
      </c>
      <c r="D46" s="221"/>
      <c r="E46" s="222"/>
      <c r="F46" s="223"/>
      <c r="G46" s="128">
        <f>SUM(G47:G47)</f>
        <v>20000</v>
      </c>
      <c r="H46" s="224"/>
      <c r="I46" s="224"/>
      <c r="J46" s="225"/>
      <c r="K46" s="226"/>
    </row>
    <row r="47" spans="2:11" s="208" customFormat="1" ht="18.75">
      <c r="B47" s="260" t="s">
        <v>219</v>
      </c>
      <c r="C47" s="250" t="s">
        <v>220</v>
      </c>
      <c r="D47" s="192" t="s">
        <v>29</v>
      </c>
      <c r="E47" s="166">
        <v>1</v>
      </c>
      <c r="F47" s="166">
        <v>20000</v>
      </c>
      <c r="G47" s="124">
        <f>E47*F47</f>
        <v>20000</v>
      </c>
      <c r="H47" s="167">
        <f>+F47/$K$98</f>
        <v>4.4231391660016295E-3</v>
      </c>
      <c r="I47" s="168">
        <f>+G47/$K$98</f>
        <v>4.4231391660016295E-3</v>
      </c>
      <c r="J47" s="216"/>
      <c r="K47" s="217"/>
    </row>
    <row r="48" spans="2:11" ht="18.75">
      <c r="B48" s="153" t="s">
        <v>106</v>
      </c>
      <c r="C48" s="154" t="s">
        <v>51</v>
      </c>
      <c r="D48" s="244"/>
      <c r="E48" s="245"/>
      <c r="F48" s="246"/>
      <c r="G48" s="130">
        <f>SUM(G49:G50)</f>
        <v>47573</v>
      </c>
      <c r="H48" s="247"/>
      <c r="I48" s="247"/>
      <c r="J48" s="227"/>
      <c r="K48" s="228"/>
    </row>
    <row r="49" spans="2:14" ht="18.75">
      <c r="B49" s="189" t="s">
        <v>107</v>
      </c>
      <c r="C49" s="250" t="s">
        <v>234</v>
      </c>
      <c r="D49" s="192" t="s">
        <v>29</v>
      </c>
      <c r="E49" s="237">
        <v>1</v>
      </c>
      <c r="F49" s="166">
        <v>39173</v>
      </c>
      <c r="G49" s="124">
        <f t="shared" ref="G49" si="14">E49*F49</f>
        <v>39173</v>
      </c>
      <c r="H49" s="167">
        <f>+F49/$K$98</f>
        <v>8.6633815274890918E-3</v>
      </c>
      <c r="I49" s="168">
        <f>+G49/$K$98</f>
        <v>8.6633815274890918E-3</v>
      </c>
      <c r="J49" s="187"/>
      <c r="K49" s="188"/>
    </row>
    <row r="50" spans="2:14" s="208" customFormat="1" ht="18.75">
      <c r="B50" s="189" t="s">
        <v>211</v>
      </c>
      <c r="C50" s="261" t="s">
        <v>257</v>
      </c>
      <c r="D50" s="192" t="s">
        <v>29</v>
      </c>
      <c r="E50" s="166">
        <v>1</v>
      </c>
      <c r="F50" s="166">
        <v>8400</v>
      </c>
      <c r="G50" s="124">
        <f t="shared" ref="G50" si="15">E50*F50</f>
        <v>8400</v>
      </c>
      <c r="H50" s="167">
        <f>+F50/$K$98</f>
        <v>1.8577184497206843E-3</v>
      </c>
      <c r="I50" s="168">
        <f>+G50/$K$98</f>
        <v>1.8577184497206843E-3</v>
      </c>
      <c r="J50" s="187"/>
      <c r="K50" s="188"/>
    </row>
    <row r="51" spans="2:14" ht="18.75">
      <c r="B51" s="262" t="s">
        <v>112</v>
      </c>
      <c r="C51" s="154" t="s">
        <v>113</v>
      </c>
      <c r="D51" s="244"/>
      <c r="E51" s="245"/>
      <c r="F51" s="246"/>
      <c r="G51" s="130">
        <f>G52</f>
        <v>573050</v>
      </c>
      <c r="H51" s="247"/>
      <c r="I51" s="247"/>
      <c r="J51" s="227"/>
      <c r="K51" s="228"/>
    </row>
    <row r="52" spans="2:14" ht="18.75">
      <c r="B52" s="219" t="s">
        <v>114</v>
      </c>
      <c r="C52" s="220" t="s">
        <v>50</v>
      </c>
      <c r="D52" s="221"/>
      <c r="E52" s="222"/>
      <c r="F52" s="223"/>
      <c r="G52" s="128">
        <f>SUM(G53:G53)</f>
        <v>573050</v>
      </c>
      <c r="H52" s="224"/>
      <c r="I52" s="224"/>
      <c r="J52" s="225"/>
      <c r="K52" s="226"/>
    </row>
    <row r="53" spans="2:14" ht="19.5" thickBot="1">
      <c r="B53" s="163" t="s">
        <v>115</v>
      </c>
      <c r="C53" s="263" t="s">
        <v>252</v>
      </c>
      <c r="D53" s="264" t="s">
        <v>2</v>
      </c>
      <c r="E53" s="166">
        <v>365</v>
      </c>
      <c r="F53" s="166">
        <v>1570</v>
      </c>
      <c r="G53" s="124">
        <f t="shared" ref="G53" si="16">E53*F53</f>
        <v>573050</v>
      </c>
      <c r="H53" s="167">
        <f>+F53/$K$98</f>
        <v>3.4721642453112788E-4</v>
      </c>
      <c r="I53" s="168">
        <f>+G53/$K$98</f>
        <v>0.12673399495386167</v>
      </c>
      <c r="J53" s="213"/>
      <c r="K53" s="214"/>
      <c r="N53" s="265"/>
    </row>
    <row r="54" spans="2:14" ht="19.5" thickBot="1">
      <c r="B54" s="229" t="s">
        <v>110</v>
      </c>
      <c r="C54" s="230" t="s">
        <v>120</v>
      </c>
      <c r="D54" s="231"/>
      <c r="E54" s="232"/>
      <c r="F54" s="233"/>
      <c r="G54" s="129"/>
      <c r="H54" s="234"/>
      <c r="I54" s="234"/>
      <c r="J54" s="235">
        <f>K54/K98</f>
        <v>0.64119318159828143</v>
      </c>
      <c r="K54" s="236">
        <f>G55+G70</f>
        <v>2899267.5</v>
      </c>
      <c r="N54" s="265"/>
    </row>
    <row r="55" spans="2:14" ht="18.75">
      <c r="B55" s="153" t="s">
        <v>111</v>
      </c>
      <c r="C55" s="154" t="s">
        <v>118</v>
      </c>
      <c r="D55" s="244"/>
      <c r="E55" s="245"/>
      <c r="F55" s="246"/>
      <c r="G55" s="130">
        <f>SUM(G56:G69)</f>
        <v>2846954.5</v>
      </c>
      <c r="H55" s="247"/>
      <c r="I55" s="247"/>
      <c r="J55" s="157"/>
      <c r="K55" s="161"/>
    </row>
    <row r="56" spans="2:14" ht="21">
      <c r="B56" s="260" t="s">
        <v>64</v>
      </c>
      <c r="C56" s="266" t="s">
        <v>117</v>
      </c>
      <c r="D56" s="260" t="s">
        <v>2</v>
      </c>
      <c r="E56" s="166">
        <v>46</v>
      </c>
      <c r="F56" s="166">
        <v>136</v>
      </c>
      <c r="G56" s="124">
        <f t="shared" ref="G56:G66" si="17">E56*F56</f>
        <v>6256</v>
      </c>
      <c r="H56" s="167">
        <f t="shared" ref="H56:H69" si="18">+F56/$K$98</f>
        <v>3.0077346328811078E-5</v>
      </c>
      <c r="I56" s="168">
        <f t="shared" ref="I56:I69" si="19">+G56/$K$98</f>
        <v>1.3835579311253096E-3</v>
      </c>
      <c r="J56" s="267"/>
      <c r="K56" s="268"/>
      <c r="N56" s="3"/>
    </row>
    <row r="57" spans="2:14" ht="21">
      <c r="B57" s="260" t="s">
        <v>65</v>
      </c>
      <c r="C57" s="269" t="s">
        <v>253</v>
      </c>
      <c r="D57" s="264" t="s">
        <v>2</v>
      </c>
      <c r="E57" s="166">
        <v>365</v>
      </c>
      <c r="F57" s="166">
        <v>938</v>
      </c>
      <c r="G57" s="124">
        <f t="shared" si="17"/>
        <v>342370</v>
      </c>
      <c r="H57" s="167">
        <f t="shared" si="18"/>
        <v>2.0744522688547642E-4</v>
      </c>
      <c r="I57" s="168">
        <f t="shared" si="19"/>
        <v>7.5717507813198887E-2</v>
      </c>
      <c r="J57" s="270"/>
      <c r="K57" s="271"/>
      <c r="N57" s="265"/>
    </row>
    <row r="58" spans="2:14" ht="21">
      <c r="B58" s="260" t="s">
        <v>67</v>
      </c>
      <c r="C58" s="272" t="s">
        <v>214</v>
      </c>
      <c r="D58" s="264" t="s">
        <v>2</v>
      </c>
      <c r="E58" s="166">
        <v>46</v>
      </c>
      <c r="F58" s="166">
        <v>12745</v>
      </c>
      <c r="G58" s="124">
        <f t="shared" si="17"/>
        <v>586270</v>
      </c>
      <c r="H58" s="167">
        <f t="shared" si="18"/>
        <v>2.8186454335345384E-3</v>
      </c>
      <c r="I58" s="168">
        <f t="shared" si="19"/>
        <v>0.12965768994258875</v>
      </c>
      <c r="J58" s="270"/>
      <c r="K58" s="271"/>
      <c r="N58" s="265"/>
    </row>
    <row r="59" spans="2:14" ht="21">
      <c r="B59" s="260" t="s">
        <v>68</v>
      </c>
      <c r="C59" s="272" t="s">
        <v>225</v>
      </c>
      <c r="D59" s="264" t="s">
        <v>2</v>
      </c>
      <c r="E59" s="166">
        <v>365</v>
      </c>
      <c r="F59" s="166">
        <v>570</v>
      </c>
      <c r="G59" s="124">
        <f t="shared" si="17"/>
        <v>208050</v>
      </c>
      <c r="H59" s="167">
        <f t="shared" si="18"/>
        <v>1.2605946623104643E-4</v>
      </c>
      <c r="I59" s="168">
        <f t="shared" si="19"/>
        <v>4.6011705174331952E-2</v>
      </c>
      <c r="J59" s="270"/>
      <c r="K59" s="271"/>
      <c r="N59" s="265"/>
    </row>
    <row r="60" spans="2:14" ht="21">
      <c r="B60" s="260" t="s">
        <v>215</v>
      </c>
      <c r="C60" s="272" t="s">
        <v>226</v>
      </c>
      <c r="D60" s="264" t="s">
        <v>2</v>
      </c>
      <c r="E60" s="166">
        <v>127</v>
      </c>
      <c r="F60" s="166">
        <v>570</v>
      </c>
      <c r="G60" s="124">
        <f t="shared" ref="G60" si="20">E60*F60</f>
        <v>72390</v>
      </c>
      <c r="H60" s="167">
        <f t="shared" si="18"/>
        <v>1.2605946623104643E-4</v>
      </c>
      <c r="I60" s="168">
        <f t="shared" si="19"/>
        <v>1.6009552211342898E-2</v>
      </c>
      <c r="J60" s="270"/>
      <c r="K60" s="271"/>
      <c r="N60" s="265"/>
    </row>
    <row r="61" spans="2:14" ht="21">
      <c r="B61" s="260" t="s">
        <v>124</v>
      </c>
      <c r="C61" s="272" t="s">
        <v>119</v>
      </c>
      <c r="D61" s="264" t="s">
        <v>2</v>
      </c>
      <c r="E61" s="166">
        <v>492</v>
      </c>
      <c r="F61" s="166">
        <v>1277</v>
      </c>
      <c r="G61" s="124">
        <f t="shared" si="17"/>
        <v>628284</v>
      </c>
      <c r="H61" s="167">
        <f t="shared" si="18"/>
        <v>2.82417435749204E-4</v>
      </c>
      <c r="I61" s="168">
        <f t="shared" si="19"/>
        <v>0.13894937838860838</v>
      </c>
      <c r="J61" s="270"/>
      <c r="K61" s="271"/>
      <c r="N61" s="4"/>
    </row>
    <row r="62" spans="2:14" s="208" customFormat="1" ht="21">
      <c r="B62" s="260" t="s">
        <v>125</v>
      </c>
      <c r="C62" s="272" t="s">
        <v>164</v>
      </c>
      <c r="D62" s="264" t="s">
        <v>2</v>
      </c>
      <c r="E62" s="166">
        <v>105</v>
      </c>
      <c r="F62" s="166">
        <v>972</v>
      </c>
      <c r="G62" s="124">
        <f t="shared" si="17"/>
        <v>102060</v>
      </c>
      <c r="H62" s="167">
        <f t="shared" si="18"/>
        <v>2.1496456346767917E-4</v>
      </c>
      <c r="I62" s="168">
        <f t="shared" si="19"/>
        <v>2.2571279164106315E-2</v>
      </c>
      <c r="J62" s="270"/>
      <c r="K62" s="271"/>
      <c r="N62" s="4"/>
    </row>
    <row r="63" spans="2:14" ht="21">
      <c r="B63" s="260" t="s">
        <v>126</v>
      </c>
      <c r="C63" s="272" t="s">
        <v>247</v>
      </c>
      <c r="D63" s="264" t="s">
        <v>2</v>
      </c>
      <c r="E63" s="166">
        <v>365</v>
      </c>
      <c r="F63" s="166">
        <v>311.3</v>
      </c>
      <c r="G63" s="124">
        <f t="shared" si="17"/>
        <v>113624.5</v>
      </c>
      <c r="H63" s="167">
        <f t="shared" si="18"/>
        <v>6.8846161118815363E-5</v>
      </c>
      <c r="I63" s="168">
        <f t="shared" si="19"/>
        <v>2.5128848808367608E-2</v>
      </c>
      <c r="J63" s="270"/>
      <c r="K63" s="271"/>
      <c r="N63" s="4"/>
    </row>
    <row r="64" spans="2:14" ht="21">
      <c r="B64" s="260" t="s">
        <v>127</v>
      </c>
      <c r="C64" s="272" t="s">
        <v>52</v>
      </c>
      <c r="D64" s="264" t="s">
        <v>1</v>
      </c>
      <c r="E64" s="166">
        <v>150</v>
      </c>
      <c r="F64" s="166">
        <v>1785</v>
      </c>
      <c r="G64" s="124">
        <f t="shared" si="17"/>
        <v>267750</v>
      </c>
      <c r="H64" s="167">
        <f t="shared" si="18"/>
        <v>3.9476517056564542E-4</v>
      </c>
      <c r="I64" s="168">
        <f t="shared" si="19"/>
        <v>5.9214775584846814E-2</v>
      </c>
      <c r="J64" s="270"/>
      <c r="K64" s="271"/>
      <c r="N64" s="4"/>
    </row>
    <row r="65" spans="2:14" ht="21">
      <c r="B65" s="260" t="s">
        <v>128</v>
      </c>
      <c r="C65" s="272" t="s">
        <v>53</v>
      </c>
      <c r="D65" s="192" t="s">
        <v>29</v>
      </c>
      <c r="E65" s="166">
        <v>8</v>
      </c>
      <c r="F65" s="166">
        <v>7000</v>
      </c>
      <c r="G65" s="124">
        <f t="shared" si="17"/>
        <v>56000</v>
      </c>
      <c r="H65" s="167">
        <f t="shared" si="18"/>
        <v>1.5480987081005703E-3</v>
      </c>
      <c r="I65" s="168">
        <f t="shared" si="19"/>
        <v>1.2384789664804562E-2</v>
      </c>
      <c r="J65" s="270"/>
      <c r="K65" s="271"/>
      <c r="N65" s="4"/>
    </row>
    <row r="66" spans="2:14" ht="21">
      <c r="B66" s="260" t="s">
        <v>129</v>
      </c>
      <c r="C66" s="273" t="s">
        <v>56</v>
      </c>
      <c r="D66" s="192" t="s">
        <v>29</v>
      </c>
      <c r="E66" s="166">
        <v>1</v>
      </c>
      <c r="F66" s="166">
        <v>10000</v>
      </c>
      <c r="G66" s="124">
        <f t="shared" si="17"/>
        <v>10000</v>
      </c>
      <c r="H66" s="167">
        <f t="shared" si="18"/>
        <v>2.2115695830008148E-3</v>
      </c>
      <c r="I66" s="168">
        <f t="shared" si="19"/>
        <v>2.2115695830008148E-3</v>
      </c>
      <c r="J66" s="270"/>
      <c r="K66" s="271"/>
      <c r="N66" s="4"/>
    </row>
    <row r="67" spans="2:14" ht="21">
      <c r="B67" s="260" t="s">
        <v>213</v>
      </c>
      <c r="C67" s="272" t="s">
        <v>212</v>
      </c>
      <c r="D67" s="264" t="s">
        <v>2</v>
      </c>
      <c r="E67" s="166">
        <v>46</v>
      </c>
      <c r="F67" s="166">
        <v>1221</v>
      </c>
      <c r="G67" s="124">
        <f t="shared" ref="G67" si="21">E67*F67</f>
        <v>56166</v>
      </c>
      <c r="H67" s="167">
        <f t="shared" si="18"/>
        <v>2.7003264608439949E-4</v>
      </c>
      <c r="I67" s="168">
        <f t="shared" si="19"/>
        <v>1.2421501719882376E-2</v>
      </c>
      <c r="J67" s="270"/>
      <c r="K67" s="271"/>
      <c r="N67" s="265"/>
    </row>
    <row r="68" spans="2:14" ht="21">
      <c r="B68" s="260" t="s">
        <v>221</v>
      </c>
      <c r="C68" s="266" t="s">
        <v>222</v>
      </c>
      <c r="D68" s="264" t="s">
        <v>2</v>
      </c>
      <c r="E68" s="166">
        <v>492</v>
      </c>
      <c r="F68" s="166">
        <v>743</v>
      </c>
      <c r="G68" s="124">
        <f t="shared" ref="G68:G69" si="22">E68*F68</f>
        <v>365556</v>
      </c>
      <c r="H68" s="167">
        <f t="shared" si="18"/>
        <v>1.6431962001696053E-4</v>
      </c>
      <c r="I68" s="168">
        <f t="shared" si="19"/>
        <v>8.0845253048344584E-2</v>
      </c>
      <c r="J68" s="270"/>
      <c r="K68" s="271"/>
      <c r="N68" s="265"/>
    </row>
    <row r="69" spans="2:14" ht="21">
      <c r="B69" s="260" t="s">
        <v>223</v>
      </c>
      <c r="C69" s="272" t="s">
        <v>224</v>
      </c>
      <c r="D69" s="264" t="s">
        <v>6</v>
      </c>
      <c r="E69" s="166">
        <v>6</v>
      </c>
      <c r="F69" s="166">
        <v>5363</v>
      </c>
      <c r="G69" s="124">
        <f t="shared" si="22"/>
        <v>32178</v>
      </c>
      <c r="H69" s="167">
        <f t="shared" si="18"/>
        <v>1.1860647673633368E-3</v>
      </c>
      <c r="I69" s="168">
        <f t="shared" si="19"/>
        <v>7.1163886041800215E-3</v>
      </c>
      <c r="J69" s="270"/>
      <c r="K69" s="271"/>
      <c r="N69" s="4"/>
    </row>
    <row r="70" spans="2:14" ht="18.75">
      <c r="B70" s="262" t="s">
        <v>123</v>
      </c>
      <c r="C70" s="154" t="s">
        <v>116</v>
      </c>
      <c r="D70" s="244"/>
      <c r="E70" s="245"/>
      <c r="F70" s="246"/>
      <c r="G70" s="130">
        <f>SUM(G71:G73)</f>
        <v>52313</v>
      </c>
      <c r="H70" s="247"/>
      <c r="I70" s="247"/>
      <c r="J70" s="227"/>
      <c r="K70" s="228"/>
      <c r="N70" s="265"/>
    </row>
    <row r="71" spans="2:14" ht="18.75">
      <c r="B71" s="264" t="s">
        <v>130</v>
      </c>
      <c r="C71" s="272" t="s">
        <v>165</v>
      </c>
      <c r="D71" s="192" t="s">
        <v>29</v>
      </c>
      <c r="E71" s="166">
        <v>1</v>
      </c>
      <c r="F71" s="166">
        <v>6033</v>
      </c>
      <c r="G71" s="124">
        <f t="shared" ref="G71:G73" si="23">E71*F71</f>
        <v>6033</v>
      </c>
      <c r="H71" s="167">
        <f t="shared" ref="H71:I73" si="24">+F71/$K$98</f>
        <v>1.3342399294243915E-3</v>
      </c>
      <c r="I71" s="168">
        <f t="shared" si="24"/>
        <v>1.3342399294243915E-3</v>
      </c>
      <c r="J71" s="274"/>
      <c r="K71" s="188"/>
      <c r="N71" s="265"/>
    </row>
    <row r="72" spans="2:14" ht="18.75">
      <c r="B72" s="264" t="s">
        <v>131</v>
      </c>
      <c r="C72" s="275" t="s">
        <v>166</v>
      </c>
      <c r="D72" s="276" t="s">
        <v>2</v>
      </c>
      <c r="E72" s="166">
        <v>492</v>
      </c>
      <c r="F72" s="166">
        <v>90</v>
      </c>
      <c r="G72" s="124">
        <f t="shared" si="23"/>
        <v>44280</v>
      </c>
      <c r="H72" s="167">
        <f t="shared" si="24"/>
        <v>1.9904126247007333E-5</v>
      </c>
      <c r="I72" s="168">
        <f t="shared" si="24"/>
        <v>9.7928301135276064E-3</v>
      </c>
      <c r="J72" s="274"/>
      <c r="K72" s="188"/>
      <c r="N72" s="265"/>
    </row>
    <row r="73" spans="2:14" ht="19.5" thickBot="1">
      <c r="B73" s="264" t="s">
        <v>167</v>
      </c>
      <c r="C73" s="250" t="s">
        <v>38</v>
      </c>
      <c r="D73" s="264" t="s">
        <v>6</v>
      </c>
      <c r="E73" s="237">
        <v>4</v>
      </c>
      <c r="F73" s="166">
        <v>500</v>
      </c>
      <c r="G73" s="124">
        <f t="shared" si="23"/>
        <v>2000</v>
      </c>
      <c r="H73" s="167">
        <f t="shared" si="24"/>
        <v>1.1057847915004073E-4</v>
      </c>
      <c r="I73" s="168">
        <f t="shared" si="24"/>
        <v>4.4231391660016291E-4</v>
      </c>
      <c r="J73" s="187"/>
      <c r="K73" s="188"/>
      <c r="N73" s="265"/>
    </row>
    <row r="74" spans="2:14" ht="19.5" thickBot="1">
      <c r="B74" s="229" t="s">
        <v>122</v>
      </c>
      <c r="C74" s="230" t="s">
        <v>48</v>
      </c>
      <c r="D74" s="231"/>
      <c r="E74" s="232"/>
      <c r="F74" s="233"/>
      <c r="G74" s="129"/>
      <c r="H74" s="234"/>
      <c r="I74" s="234"/>
      <c r="J74" s="235">
        <f>K74/K98</f>
        <v>6.4135517907023621E-4</v>
      </c>
      <c r="K74" s="236">
        <f>SUM(G75:G75)</f>
        <v>2900</v>
      </c>
      <c r="N74" s="265"/>
    </row>
    <row r="75" spans="2:14" ht="19.5" thickBot="1">
      <c r="B75" s="163">
        <v>11.13</v>
      </c>
      <c r="C75" s="250" t="s">
        <v>216</v>
      </c>
      <c r="D75" s="264" t="s">
        <v>6</v>
      </c>
      <c r="E75" s="166">
        <v>1</v>
      </c>
      <c r="F75" s="166">
        <v>2900</v>
      </c>
      <c r="G75" s="124">
        <f t="shared" ref="G75" si="25">E75*F75</f>
        <v>2900</v>
      </c>
      <c r="H75" s="167">
        <f>+F75/$K$98</f>
        <v>6.4135517907023621E-4</v>
      </c>
      <c r="I75" s="168">
        <f>+G75/$K$98</f>
        <v>6.4135517907023621E-4</v>
      </c>
      <c r="J75" s="213"/>
      <c r="K75" s="214"/>
      <c r="N75" s="265"/>
    </row>
    <row r="76" spans="2:14" ht="19.5" thickBot="1">
      <c r="B76" s="229" t="s">
        <v>143</v>
      </c>
      <c r="C76" s="230" t="s">
        <v>0</v>
      </c>
      <c r="D76" s="231"/>
      <c r="E76" s="232"/>
      <c r="F76" s="233"/>
      <c r="G76" s="129"/>
      <c r="H76" s="234"/>
      <c r="I76" s="234"/>
      <c r="J76" s="235">
        <f>K76/K98</f>
        <v>3.3686849045226709E-2</v>
      </c>
      <c r="K76" s="236">
        <f>G77</f>
        <v>152321</v>
      </c>
    </row>
    <row r="77" spans="2:14" ht="18.75">
      <c r="B77" s="262" t="s">
        <v>144</v>
      </c>
      <c r="C77" s="154" t="s">
        <v>154</v>
      </c>
      <c r="D77" s="244"/>
      <c r="E77" s="245"/>
      <c r="F77" s="246"/>
      <c r="G77" s="130">
        <f>G78</f>
        <v>152321</v>
      </c>
      <c r="H77" s="247"/>
      <c r="I77" s="247"/>
      <c r="J77" s="227"/>
      <c r="K77" s="228"/>
    </row>
    <row r="78" spans="2:14" ht="18.75">
      <c r="B78" s="219"/>
      <c r="C78" s="220" t="s">
        <v>152</v>
      </c>
      <c r="D78" s="221"/>
      <c r="E78" s="222"/>
      <c r="F78" s="223"/>
      <c r="G78" s="128">
        <f>SUM(G79:G82)</f>
        <v>152321</v>
      </c>
      <c r="H78" s="224"/>
      <c r="I78" s="224"/>
      <c r="J78" s="225"/>
      <c r="K78" s="226"/>
    </row>
    <row r="79" spans="2:14" ht="18.75">
      <c r="B79" s="189" t="s">
        <v>145</v>
      </c>
      <c r="C79" s="164" t="s">
        <v>217</v>
      </c>
      <c r="D79" s="192" t="s">
        <v>29</v>
      </c>
      <c r="E79" s="166">
        <v>1</v>
      </c>
      <c r="F79" s="166">
        <v>18635</v>
      </c>
      <c r="G79" s="124">
        <f t="shared" ref="G79:G82" si="26">E79*F79</f>
        <v>18635</v>
      </c>
      <c r="H79" s="167">
        <f t="shared" ref="H79:I82" si="27">+F79/$K$98</f>
        <v>4.1212599179220183E-3</v>
      </c>
      <c r="I79" s="168">
        <f t="shared" si="27"/>
        <v>4.1212599179220183E-3</v>
      </c>
      <c r="J79" s="213"/>
      <c r="K79" s="214"/>
    </row>
    <row r="80" spans="2:14" s="162" customFormat="1" ht="18.75">
      <c r="B80" s="189" t="s">
        <v>146</v>
      </c>
      <c r="C80" s="250" t="s">
        <v>151</v>
      </c>
      <c r="D80" s="264" t="s">
        <v>2</v>
      </c>
      <c r="E80" s="166">
        <v>44</v>
      </c>
      <c r="F80" s="166">
        <v>350</v>
      </c>
      <c r="G80" s="124">
        <f t="shared" si="26"/>
        <v>15400</v>
      </c>
      <c r="H80" s="167">
        <f t="shared" si="27"/>
        <v>7.7404935405028506E-5</v>
      </c>
      <c r="I80" s="168">
        <f t="shared" si="27"/>
        <v>3.4058171578212545E-3</v>
      </c>
      <c r="J80" s="213"/>
      <c r="K80" s="214"/>
    </row>
    <row r="81" spans="2:11" ht="18.75">
      <c r="B81" s="189" t="s">
        <v>149</v>
      </c>
      <c r="C81" s="250" t="s">
        <v>148</v>
      </c>
      <c r="D81" s="264" t="s">
        <v>2</v>
      </c>
      <c r="E81" s="166">
        <v>55</v>
      </c>
      <c r="F81" s="166">
        <v>764</v>
      </c>
      <c r="G81" s="124">
        <f t="shared" si="26"/>
        <v>42020</v>
      </c>
      <c r="H81" s="167">
        <f t="shared" si="27"/>
        <v>1.6896391614126225E-4</v>
      </c>
      <c r="I81" s="168">
        <f t="shared" si="27"/>
        <v>9.2930153877694224E-3</v>
      </c>
      <c r="J81" s="213"/>
      <c r="K81" s="214"/>
    </row>
    <row r="82" spans="2:11" ht="20.25" customHeight="1" thickBot="1">
      <c r="B82" s="189" t="s">
        <v>150</v>
      </c>
      <c r="C82" s="250" t="s">
        <v>153</v>
      </c>
      <c r="D82" s="264" t="s">
        <v>2</v>
      </c>
      <c r="E82" s="166">
        <v>114</v>
      </c>
      <c r="F82" s="166">
        <v>669</v>
      </c>
      <c r="G82" s="124">
        <f t="shared" si="26"/>
        <v>76266</v>
      </c>
      <c r="H82" s="167">
        <f t="shared" si="27"/>
        <v>1.4795400510275451E-4</v>
      </c>
      <c r="I82" s="168">
        <f t="shared" si="27"/>
        <v>1.6866756581714014E-2</v>
      </c>
      <c r="J82" s="213"/>
      <c r="K82" s="214"/>
    </row>
    <row r="83" spans="2:11" ht="19.5" thickBot="1">
      <c r="B83" s="229" t="s">
        <v>155</v>
      </c>
      <c r="C83" s="230" t="s">
        <v>30</v>
      </c>
      <c r="D83" s="231"/>
      <c r="E83" s="232"/>
      <c r="F83" s="233"/>
      <c r="G83" s="129"/>
      <c r="H83" s="234"/>
      <c r="I83" s="234"/>
      <c r="J83" s="235">
        <f>K83/K98</f>
        <v>1.0396809766645129E-2</v>
      </c>
      <c r="K83" s="236">
        <f>G84+G86</f>
        <v>47011</v>
      </c>
    </row>
    <row r="84" spans="2:11" ht="18.75">
      <c r="B84" s="262" t="s">
        <v>156</v>
      </c>
      <c r="C84" s="346" t="s">
        <v>158</v>
      </c>
      <c r="D84" s="244"/>
      <c r="E84" s="245"/>
      <c r="F84" s="246"/>
      <c r="G84" s="130">
        <f>SUM(G85:G85)</f>
        <v>2011</v>
      </c>
      <c r="H84" s="247"/>
      <c r="I84" s="247"/>
      <c r="J84" s="246"/>
      <c r="K84" s="347"/>
    </row>
    <row r="85" spans="2:11" s="162" customFormat="1" ht="18.75">
      <c r="B85" s="278" t="s">
        <v>228</v>
      </c>
      <c r="C85" s="279" t="s">
        <v>235</v>
      </c>
      <c r="D85" s="264" t="s">
        <v>29</v>
      </c>
      <c r="E85" s="166">
        <v>1</v>
      </c>
      <c r="F85" s="166">
        <v>2011</v>
      </c>
      <c r="G85" s="124">
        <f t="shared" ref="G85" si="28">E85*F85</f>
        <v>2011</v>
      </c>
      <c r="H85" s="167">
        <f>+F85/$K$98</f>
        <v>4.4474664314146385E-4</v>
      </c>
      <c r="I85" s="168">
        <f>+G85/$K$98</f>
        <v>4.4474664314146385E-4</v>
      </c>
      <c r="J85" s="243"/>
      <c r="K85" s="205"/>
    </row>
    <row r="86" spans="2:11" ht="18.75">
      <c r="B86" s="262" t="s">
        <v>157</v>
      </c>
      <c r="C86" s="277" t="s">
        <v>159</v>
      </c>
      <c r="D86" s="244"/>
      <c r="E86" s="245"/>
      <c r="F86" s="246"/>
      <c r="G86" s="130">
        <f>SUM(G87:G87)</f>
        <v>45000</v>
      </c>
      <c r="H86" s="247"/>
      <c r="I86" s="247"/>
      <c r="J86" s="227"/>
      <c r="K86" s="228"/>
    </row>
    <row r="87" spans="2:11" ht="19.5" thickBot="1">
      <c r="B87" s="280" t="s">
        <v>160</v>
      </c>
      <c r="C87" s="281" t="s">
        <v>227</v>
      </c>
      <c r="D87" s="282" t="s">
        <v>29</v>
      </c>
      <c r="E87" s="166">
        <v>1</v>
      </c>
      <c r="F87" s="166">
        <v>45000</v>
      </c>
      <c r="G87" s="124">
        <f>E87*F87</f>
        <v>45000</v>
      </c>
      <c r="H87" s="167">
        <f>+F87/$K$98</f>
        <v>9.9520631235036662E-3</v>
      </c>
      <c r="I87" s="168">
        <f>+G87/$K$98</f>
        <v>9.9520631235036662E-3</v>
      </c>
      <c r="J87" s="213"/>
      <c r="K87" s="214"/>
    </row>
    <row r="88" spans="2:11" ht="19.5" thickBot="1">
      <c r="B88" s="229" t="s">
        <v>163</v>
      </c>
      <c r="C88" s="230" t="s">
        <v>31</v>
      </c>
      <c r="D88" s="231"/>
      <c r="E88" s="232"/>
      <c r="F88" s="233"/>
      <c r="G88" s="129"/>
      <c r="H88" s="234"/>
      <c r="I88" s="234"/>
      <c r="J88" s="235">
        <f>K88/K98</f>
        <v>3.2587477805517003E-3</v>
      </c>
      <c r="K88" s="236">
        <f>SUM(G89:G89)</f>
        <v>14735</v>
      </c>
    </row>
    <row r="89" spans="2:11" s="208" customFormat="1" ht="19.5" thickBot="1">
      <c r="B89" s="280" t="s">
        <v>218</v>
      </c>
      <c r="C89" s="281" t="s">
        <v>258</v>
      </c>
      <c r="D89" s="192" t="s">
        <v>29</v>
      </c>
      <c r="E89" s="166">
        <v>1</v>
      </c>
      <c r="F89" s="166">
        <v>14735</v>
      </c>
      <c r="G89" s="124">
        <f t="shared" ref="G89" si="29">E89*F89</f>
        <v>14735</v>
      </c>
      <c r="H89" s="167">
        <f>+F89/$K$98</f>
        <v>3.2587477805517003E-3</v>
      </c>
      <c r="I89" s="168">
        <f>+G89/$K$98</f>
        <v>3.2587477805517003E-3</v>
      </c>
      <c r="J89" s="213"/>
      <c r="K89" s="214"/>
    </row>
    <row r="90" spans="2:11" ht="19.5" thickBot="1">
      <c r="B90" s="229" t="s">
        <v>178</v>
      </c>
      <c r="C90" s="230" t="s">
        <v>41</v>
      </c>
      <c r="D90" s="231"/>
      <c r="E90" s="232"/>
      <c r="F90" s="233"/>
      <c r="G90" s="129"/>
      <c r="H90" s="234"/>
      <c r="I90" s="234"/>
      <c r="J90" s="235">
        <f>K90/K98</f>
        <v>3.7862071260973948E-2</v>
      </c>
      <c r="K90" s="236">
        <f>SUM(G91:G97)</f>
        <v>171200</v>
      </c>
    </row>
    <row r="91" spans="2:11" ht="18.75">
      <c r="B91" s="284">
        <v>26.1</v>
      </c>
      <c r="C91" s="171" t="s">
        <v>168</v>
      </c>
      <c r="D91" s="163" t="s">
        <v>29</v>
      </c>
      <c r="E91" s="166">
        <v>1</v>
      </c>
      <c r="F91" s="166">
        <v>24000</v>
      </c>
      <c r="G91" s="124">
        <f t="shared" ref="G91:G97" si="30">E91*F91</f>
        <v>24000</v>
      </c>
      <c r="H91" s="167">
        <f t="shared" ref="H91:I97" si="31">+F91/$K$98</f>
        <v>5.3077669992019549E-3</v>
      </c>
      <c r="I91" s="168">
        <f t="shared" si="31"/>
        <v>5.3077669992019549E-3</v>
      </c>
      <c r="J91" s="285"/>
      <c r="K91" s="286"/>
    </row>
    <row r="92" spans="2:11" ht="18.75">
      <c r="B92" s="189">
        <v>26.2</v>
      </c>
      <c r="C92" s="171" t="s">
        <v>175</v>
      </c>
      <c r="D92" s="163" t="s">
        <v>29</v>
      </c>
      <c r="E92" s="237">
        <v>1</v>
      </c>
      <c r="F92" s="166">
        <v>10000</v>
      </c>
      <c r="G92" s="124">
        <f t="shared" si="30"/>
        <v>10000</v>
      </c>
      <c r="H92" s="167">
        <f t="shared" si="31"/>
        <v>2.2115695830008148E-3</v>
      </c>
      <c r="I92" s="168">
        <f t="shared" si="31"/>
        <v>2.2115695830008148E-3</v>
      </c>
      <c r="J92" s="209"/>
      <c r="K92" s="207"/>
    </row>
    <row r="93" spans="2:11" ht="18.75">
      <c r="B93" s="189">
        <v>26.3</v>
      </c>
      <c r="C93" s="171" t="s">
        <v>174</v>
      </c>
      <c r="D93" s="163" t="s">
        <v>29</v>
      </c>
      <c r="E93" s="237">
        <v>1</v>
      </c>
      <c r="F93" s="166">
        <v>5000</v>
      </c>
      <c r="G93" s="124">
        <f t="shared" si="30"/>
        <v>5000</v>
      </c>
      <c r="H93" s="167">
        <f t="shared" si="31"/>
        <v>1.1057847915004074E-3</v>
      </c>
      <c r="I93" s="168">
        <f t="shared" si="31"/>
        <v>1.1057847915004074E-3</v>
      </c>
      <c r="J93" s="287"/>
      <c r="K93" s="207"/>
    </row>
    <row r="94" spans="2:11" ht="18.75">
      <c r="B94" s="189">
        <v>26.4</v>
      </c>
      <c r="C94" s="171" t="s">
        <v>176</v>
      </c>
      <c r="D94" s="163" t="s">
        <v>29</v>
      </c>
      <c r="E94" s="237">
        <v>1</v>
      </c>
      <c r="F94" s="166">
        <v>15178</v>
      </c>
      <c r="G94" s="124">
        <f t="shared" si="30"/>
        <v>15178</v>
      </c>
      <c r="H94" s="167">
        <f t="shared" si="31"/>
        <v>3.3567203130786365E-3</v>
      </c>
      <c r="I94" s="168">
        <f t="shared" si="31"/>
        <v>3.3567203130786365E-3</v>
      </c>
      <c r="J94" s="287"/>
      <c r="K94" s="207"/>
    </row>
    <row r="95" spans="2:11" ht="18.75">
      <c r="B95" s="189">
        <v>26.5</v>
      </c>
      <c r="C95" s="171" t="s">
        <v>177</v>
      </c>
      <c r="D95" s="163" t="s">
        <v>29</v>
      </c>
      <c r="E95" s="237">
        <v>1</v>
      </c>
      <c r="F95" s="166">
        <v>19022</v>
      </c>
      <c r="G95" s="124">
        <f t="shared" si="30"/>
        <v>19022</v>
      </c>
      <c r="H95" s="167">
        <f t="shared" si="31"/>
        <v>4.2068476607841493E-3</v>
      </c>
      <c r="I95" s="168">
        <f t="shared" si="31"/>
        <v>4.2068476607841493E-3</v>
      </c>
      <c r="J95" s="287"/>
      <c r="K95" s="207"/>
    </row>
    <row r="96" spans="2:11" ht="18.75">
      <c r="B96" s="189">
        <v>26.6</v>
      </c>
      <c r="C96" s="288" t="s">
        <v>238</v>
      </c>
      <c r="D96" s="163" t="s">
        <v>29</v>
      </c>
      <c r="E96" s="237">
        <v>1</v>
      </c>
      <c r="F96" s="166">
        <v>10000</v>
      </c>
      <c r="G96" s="124">
        <f t="shared" si="30"/>
        <v>10000</v>
      </c>
      <c r="H96" s="167">
        <f t="shared" si="31"/>
        <v>2.2115695830008148E-3</v>
      </c>
      <c r="I96" s="168">
        <f t="shared" si="31"/>
        <v>2.2115695830008148E-3</v>
      </c>
      <c r="J96" s="289"/>
      <c r="K96" s="290"/>
    </row>
    <row r="97" spans="2:11" ht="19.5" thickBot="1">
      <c r="B97" s="291">
        <v>26.15</v>
      </c>
      <c r="C97" s="292" t="s">
        <v>237</v>
      </c>
      <c r="D97" s="293" t="s">
        <v>29</v>
      </c>
      <c r="E97" s="294">
        <v>1</v>
      </c>
      <c r="F97" s="294">
        <v>88000</v>
      </c>
      <c r="G97" s="132">
        <f t="shared" si="30"/>
        <v>88000</v>
      </c>
      <c r="H97" s="295">
        <f t="shared" si="31"/>
        <v>1.9461812330407169E-2</v>
      </c>
      <c r="I97" s="296">
        <f t="shared" si="31"/>
        <v>1.9461812330407169E-2</v>
      </c>
      <c r="J97" s="297"/>
      <c r="K97" s="298"/>
    </row>
    <row r="98" spans="2:11" ht="19.5" thickBot="1">
      <c r="B98" s="299"/>
      <c r="C98" s="300"/>
      <c r="D98" s="301"/>
      <c r="E98" s="302"/>
      <c r="F98" s="303"/>
      <c r="G98" s="133"/>
      <c r="H98" s="304"/>
      <c r="I98" s="305" t="s">
        <v>179</v>
      </c>
      <c r="J98" s="306">
        <f>SUM(J9:J97)</f>
        <v>1</v>
      </c>
      <c r="K98" s="307">
        <f>SUM(K9:K97)</f>
        <v>4521675.5</v>
      </c>
    </row>
    <row r="99" spans="2:11" ht="18.75">
      <c r="B99" s="308"/>
      <c r="C99" s="309"/>
      <c r="D99" s="308"/>
      <c r="E99" s="310"/>
      <c r="F99" s="303"/>
      <c r="G99" s="134"/>
      <c r="H99" s="283"/>
      <c r="I99" s="311"/>
      <c r="J99" s="283"/>
      <c r="K99" s="283"/>
    </row>
    <row r="100" spans="2:11" ht="18.75" thickBot="1">
      <c r="B100" s="312"/>
      <c r="C100" s="313" t="s">
        <v>40</v>
      </c>
      <c r="D100" s="312"/>
      <c r="E100" s="314"/>
      <c r="F100" s="315"/>
      <c r="G100" s="135"/>
      <c r="H100" s="283"/>
      <c r="I100" s="5"/>
      <c r="J100" s="283"/>
      <c r="K100" s="283"/>
    </row>
    <row r="101" spans="2:11" ht="15">
      <c r="B101" s="316" t="s">
        <v>5</v>
      </c>
      <c r="C101" s="1" t="s">
        <v>92</v>
      </c>
      <c r="D101" s="11">
        <f>K98</f>
        <v>4521675.5</v>
      </c>
      <c r="E101" s="317"/>
      <c r="H101" s="318"/>
      <c r="I101" s="265"/>
      <c r="J101" s="318"/>
      <c r="K101" s="318"/>
    </row>
    <row r="102" spans="2:11" ht="15">
      <c r="B102" s="319" t="s">
        <v>7</v>
      </c>
      <c r="C102" s="2" t="s">
        <v>264</v>
      </c>
      <c r="D102" s="12">
        <f>D101*0.15</f>
        <v>678251.32499999995</v>
      </c>
      <c r="E102" s="317"/>
      <c r="G102" s="137"/>
      <c r="H102" s="283"/>
      <c r="I102" s="3"/>
      <c r="J102" s="283"/>
      <c r="K102" s="283"/>
    </row>
    <row r="103" spans="2:11" ht="15">
      <c r="B103" s="319" t="s">
        <v>8</v>
      </c>
      <c r="C103" s="6" t="s">
        <v>12</v>
      </c>
      <c r="D103" s="14">
        <f>SUM(D101:D102)</f>
        <v>5199926.8250000002</v>
      </c>
      <c r="E103" s="320" t="s">
        <v>13</v>
      </c>
      <c r="G103" s="138"/>
      <c r="H103" s="283"/>
      <c r="I103" s="265"/>
      <c r="J103" s="283"/>
      <c r="K103" s="283"/>
    </row>
    <row r="104" spans="2:11" ht="15">
      <c r="B104" s="321"/>
      <c r="C104" s="15"/>
      <c r="D104" s="16"/>
      <c r="E104" s="320"/>
      <c r="G104" s="138"/>
      <c r="H104" s="283"/>
      <c r="I104" s="3"/>
      <c r="J104" s="283"/>
      <c r="K104" s="283"/>
    </row>
    <row r="105" spans="2:11" ht="15">
      <c r="B105" s="319" t="s">
        <v>14</v>
      </c>
      <c r="C105" s="2" t="s">
        <v>15</v>
      </c>
      <c r="D105" s="13">
        <f>D101*0.22</f>
        <v>994768.61</v>
      </c>
      <c r="E105" s="320"/>
      <c r="G105" s="138"/>
      <c r="H105" s="283"/>
      <c r="I105" s="265"/>
      <c r="J105" s="283"/>
      <c r="K105" s="283"/>
    </row>
    <row r="106" spans="2:11" ht="15">
      <c r="B106" s="319" t="s">
        <v>16</v>
      </c>
      <c r="C106" s="2" t="s">
        <v>17</v>
      </c>
      <c r="D106" s="13">
        <f>D102*0.22</f>
        <v>149215.29149999999</v>
      </c>
      <c r="E106" s="322"/>
      <c r="G106" s="138"/>
      <c r="H106" s="283"/>
      <c r="I106" s="4"/>
      <c r="J106" s="283"/>
      <c r="K106" s="283"/>
    </row>
    <row r="107" spans="2:11" ht="15">
      <c r="B107" s="323" t="s">
        <v>18</v>
      </c>
      <c r="C107" s="19" t="s">
        <v>19</v>
      </c>
      <c r="D107" s="20">
        <f>SUM(D105:D106)</f>
        <v>1143983.9014999999</v>
      </c>
      <c r="E107" s="324"/>
      <c r="G107" s="137"/>
      <c r="H107" s="283"/>
      <c r="I107" s="265"/>
      <c r="J107" s="283"/>
      <c r="K107" s="283"/>
    </row>
    <row r="108" spans="2:11" ht="15">
      <c r="B108" s="325"/>
      <c r="C108" s="24"/>
      <c r="D108" s="17"/>
      <c r="E108" s="324"/>
      <c r="G108" s="137"/>
      <c r="H108" s="283"/>
      <c r="I108" s="265"/>
      <c r="J108" s="283"/>
      <c r="K108" s="283"/>
    </row>
    <row r="109" spans="2:11" ht="15">
      <c r="B109" s="323" t="s">
        <v>20</v>
      </c>
      <c r="C109" s="23" t="s">
        <v>181</v>
      </c>
      <c r="D109" s="21">
        <f>D103+D107</f>
        <v>6343910.7264999999</v>
      </c>
      <c r="E109" s="324"/>
      <c r="G109" s="137"/>
      <c r="H109" s="283"/>
      <c r="I109" s="265"/>
      <c r="J109" s="283"/>
      <c r="K109" s="283"/>
    </row>
    <row r="110" spans="2:11" ht="15">
      <c r="B110" s="326"/>
      <c r="C110" s="22"/>
      <c r="D110" s="18"/>
      <c r="E110" s="317"/>
      <c r="G110" s="139"/>
      <c r="H110" s="283"/>
      <c r="I110" s="3"/>
      <c r="J110" s="283"/>
      <c r="K110" s="283"/>
    </row>
    <row r="111" spans="2:11" s="200" customFormat="1" ht="15">
      <c r="B111" s="327" t="s">
        <v>22</v>
      </c>
      <c r="C111" s="115" t="s">
        <v>21</v>
      </c>
      <c r="D111" s="13">
        <v>1937401</v>
      </c>
      <c r="E111" s="328"/>
      <c r="G111" s="138"/>
      <c r="H111" s="329"/>
      <c r="I111" s="330"/>
      <c r="J111" s="329"/>
      <c r="K111" s="329"/>
    </row>
    <row r="112" spans="2:11" s="200" customFormat="1" ht="15">
      <c r="B112" s="327" t="s">
        <v>24</v>
      </c>
      <c r="C112" s="115" t="s">
        <v>23</v>
      </c>
      <c r="D112" s="13">
        <f>D102*0.5</f>
        <v>339125.66249999998</v>
      </c>
      <c r="E112" s="328"/>
      <c r="G112" s="138"/>
      <c r="H112" s="329"/>
      <c r="I112" s="118"/>
      <c r="J112" s="329"/>
      <c r="K112" s="329"/>
    </row>
    <row r="113" spans="1:11" s="200" customFormat="1" ht="15">
      <c r="B113" s="331"/>
      <c r="C113" s="332" t="s">
        <v>63</v>
      </c>
      <c r="D113" s="333">
        <f>SUM(D111:D112)</f>
        <v>2276526.6625000001</v>
      </c>
      <c r="E113" s="334"/>
      <c r="G113" s="140"/>
      <c r="I113" s="330"/>
    </row>
    <row r="114" spans="1:11" ht="14.25">
      <c r="B114" s="335"/>
      <c r="C114" s="336"/>
      <c r="D114" s="337"/>
      <c r="E114" s="338"/>
      <c r="I114" s="265"/>
    </row>
    <row r="115" spans="1:11" s="200" customFormat="1" ht="15">
      <c r="B115" s="327" t="s">
        <v>25</v>
      </c>
      <c r="C115" s="115" t="s">
        <v>206</v>
      </c>
      <c r="D115" s="13">
        <f>D111*0.6676</f>
        <v>1293408.9076</v>
      </c>
      <c r="E115" s="328"/>
      <c r="G115" s="344"/>
      <c r="H115" s="344"/>
      <c r="I115" s="116"/>
      <c r="J115" s="329"/>
      <c r="K115" s="329"/>
    </row>
    <row r="116" spans="1:11" s="200" customFormat="1" ht="15">
      <c r="B116" s="327" t="s">
        <v>26</v>
      </c>
      <c r="C116" s="115" t="s">
        <v>236</v>
      </c>
      <c r="D116" s="13">
        <f>D112*0.6676</f>
        <v>226400.29228499997</v>
      </c>
      <c r="E116" s="328"/>
      <c r="G116" s="344"/>
      <c r="H116" s="344"/>
      <c r="I116" s="330"/>
      <c r="J116" s="329"/>
      <c r="K116" s="329"/>
    </row>
    <row r="117" spans="1:11" s="200" customFormat="1" ht="15">
      <c r="B117" s="327" t="s">
        <v>28</v>
      </c>
      <c r="C117" s="117" t="s">
        <v>27</v>
      </c>
      <c r="D117" s="20">
        <f>SUM(D115:D116)</f>
        <v>1519809.199885</v>
      </c>
      <c r="E117" s="328"/>
      <c r="G117" s="345"/>
      <c r="H117" s="345"/>
      <c r="I117" s="116"/>
      <c r="J117" s="329"/>
      <c r="K117" s="329"/>
    </row>
    <row r="118" spans="1:11" ht="15">
      <c r="B118" s="321"/>
      <c r="C118" s="15"/>
      <c r="D118" s="18"/>
      <c r="E118" s="317"/>
      <c r="G118" s="345"/>
      <c r="H118" s="345"/>
      <c r="I118" s="265"/>
      <c r="J118" s="283"/>
      <c r="K118" s="283"/>
    </row>
    <row r="119" spans="1:11" s="200" customFormat="1" ht="15.75" thickBot="1">
      <c r="B119" s="339" t="s">
        <v>180</v>
      </c>
      <c r="C119" s="119" t="s">
        <v>185</v>
      </c>
      <c r="D119" s="120">
        <f>D109+D117</f>
        <v>7863719.9263850003</v>
      </c>
      <c r="E119" s="328"/>
      <c r="G119" s="376" t="s">
        <v>266</v>
      </c>
      <c r="H119" s="376"/>
      <c r="I119" s="118"/>
      <c r="J119" s="329"/>
      <c r="K119" s="329"/>
    </row>
    <row r="120" spans="1:11">
      <c r="G120" s="348" t="s">
        <v>265</v>
      </c>
      <c r="H120" s="348"/>
      <c r="I120" s="265"/>
      <c r="J120" s="283"/>
      <c r="K120" s="283"/>
    </row>
    <row r="121" spans="1:11">
      <c r="I121" s="265"/>
    </row>
    <row r="122" spans="1:11">
      <c r="B122" s="341"/>
      <c r="I122" s="3"/>
    </row>
    <row r="123" spans="1:11">
      <c r="I123" s="265"/>
    </row>
    <row r="124" spans="1:11">
      <c r="I124" s="4"/>
    </row>
    <row r="125" spans="1:11" s="136" customFormat="1">
      <c r="A125" s="144"/>
      <c r="C125" s="208"/>
      <c r="E125" s="340"/>
      <c r="F125" s="144"/>
      <c r="H125" s="144"/>
      <c r="I125" s="265"/>
      <c r="J125" s="144"/>
      <c r="K125" s="144"/>
    </row>
    <row r="126" spans="1:11" s="136" customFormat="1">
      <c r="C126" s="144"/>
      <c r="E126" s="340"/>
      <c r="F126" s="144"/>
      <c r="H126" s="144"/>
      <c r="I126" s="3"/>
      <c r="J126" s="144"/>
      <c r="K126" s="144"/>
    </row>
    <row r="127" spans="1:11">
      <c r="A127" s="136"/>
      <c r="C127" s="208"/>
      <c r="I127" s="265"/>
    </row>
    <row r="128" spans="1:11">
      <c r="I128" s="3"/>
    </row>
    <row r="129" spans="5:9">
      <c r="I129" s="265"/>
    </row>
    <row r="130" spans="5:9">
      <c r="I130" s="4"/>
    </row>
    <row r="131" spans="5:9">
      <c r="E131" s="342"/>
      <c r="I131" s="265"/>
    </row>
    <row r="132" spans="5:9">
      <c r="E132" s="343"/>
      <c r="I132" s="3"/>
    </row>
    <row r="133" spans="5:9">
      <c r="I133" s="265"/>
    </row>
    <row r="134" spans="5:9">
      <c r="I134" s="4"/>
    </row>
    <row r="135" spans="5:9">
      <c r="I135" s="265"/>
    </row>
    <row r="136" spans="5:9">
      <c r="I136" s="3"/>
    </row>
    <row r="137" spans="5:9">
      <c r="I137" s="265"/>
    </row>
    <row r="138" spans="5:9">
      <c r="I138" s="3"/>
    </row>
    <row r="139" spans="5:9">
      <c r="I139" s="265"/>
    </row>
    <row r="140" spans="5:9">
      <c r="I140" s="4"/>
    </row>
    <row r="141" spans="5:9">
      <c r="I141" s="265"/>
    </row>
    <row r="142" spans="5:9">
      <c r="I142" s="3"/>
    </row>
    <row r="143" spans="5:9">
      <c r="I143" s="265"/>
    </row>
    <row r="144" spans="5:9">
      <c r="I144" s="3"/>
    </row>
    <row r="145" spans="9:9">
      <c r="I145" s="265"/>
    </row>
    <row r="146" spans="9:9">
      <c r="I146" s="4"/>
    </row>
    <row r="147" spans="9:9">
      <c r="I147" s="265"/>
    </row>
    <row r="148" spans="9:9">
      <c r="I148" s="3"/>
    </row>
    <row r="149" spans="9:9">
      <c r="I149" s="265"/>
    </row>
    <row r="150" spans="9:9">
      <c r="I150" s="3"/>
    </row>
    <row r="151" spans="9:9">
      <c r="I151" s="265"/>
    </row>
    <row r="152" spans="9:9">
      <c r="I152" s="4"/>
    </row>
  </sheetData>
  <mergeCells count="20">
    <mergeCell ref="I5:J5"/>
    <mergeCell ref="I6:J6"/>
    <mergeCell ref="D6:E6"/>
    <mergeCell ref="D5:E5"/>
    <mergeCell ref="B2:K2"/>
    <mergeCell ref="B3:K3"/>
    <mergeCell ref="I4:J4"/>
    <mergeCell ref="D4:E4"/>
    <mergeCell ref="F4:G4"/>
    <mergeCell ref="B4:C4"/>
    <mergeCell ref="F5:G5"/>
    <mergeCell ref="F6:G6"/>
    <mergeCell ref="B6:C6"/>
    <mergeCell ref="B5:C5"/>
    <mergeCell ref="G120:H120"/>
    <mergeCell ref="B7:C7"/>
    <mergeCell ref="D7:E7"/>
    <mergeCell ref="F7:G7"/>
    <mergeCell ref="I7:J7"/>
    <mergeCell ref="G119:H119"/>
  </mergeCells>
  <printOptions horizontalCentered="1"/>
  <pageMargins left="0.25" right="0.25" top="0.75" bottom="0.75" header="0.3" footer="0.3"/>
  <pageSetup paperSize="9" scale="40" fitToHeight="0" orientation="portrait" r:id="rId1"/>
  <headerFooter>
    <oddHeader>Página &amp;P de &amp;F</oddHeader>
    <oddFooter>Página &amp;P</oddFooter>
  </headerFooter>
  <rowBreaks count="1" manualBreakCount="1">
    <brk id="82" max="16383" man="1"/>
  </rowBreaks>
  <ignoredErrors>
    <ignoredError sqref="G19 G14 G43 G52 G70 G86 G46 G48" formula="1"/>
    <ignoredError sqref="B8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D57" sqref="D57"/>
    </sheetView>
  </sheetViews>
  <sheetFormatPr baseColWidth="10" defaultRowHeight="18.75"/>
  <cols>
    <col min="1" max="1" width="11.42578125" style="3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74" t="s">
        <v>186</v>
      </c>
      <c r="B2" s="375"/>
      <c r="C2" s="375"/>
      <c r="D2" s="375"/>
      <c r="E2" s="375"/>
      <c r="F2" s="375"/>
      <c r="G2" s="375"/>
      <c r="H2" s="375"/>
      <c r="I2" s="375"/>
      <c r="J2" s="375"/>
    </row>
    <row r="3" spans="1:18">
      <c r="B3" s="31"/>
      <c r="C3" s="31"/>
      <c r="D3" s="31"/>
      <c r="E3" s="31"/>
      <c r="F3" s="31"/>
      <c r="G3" s="31"/>
    </row>
    <row r="4" spans="1:18" ht="15">
      <c r="A4" s="68">
        <v>1</v>
      </c>
      <c r="B4" s="40" t="s">
        <v>204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8" s="39" customFormat="1" ht="12.75">
      <c r="A5" s="33"/>
      <c r="B5" s="40"/>
    </row>
    <row r="6" spans="1:18" ht="12.75">
      <c r="A6" s="33">
        <v>2</v>
      </c>
      <c r="B6" s="40" t="s">
        <v>188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18" ht="12.75">
      <c r="A7" s="33"/>
      <c r="B7" s="37"/>
      <c r="C7" s="38"/>
      <c r="D7" s="38"/>
      <c r="E7" s="38"/>
      <c r="F7" s="38"/>
      <c r="G7" s="38"/>
      <c r="H7" s="38"/>
      <c r="I7" s="38"/>
      <c r="J7" s="38"/>
      <c r="K7" s="38"/>
      <c r="L7" s="35"/>
      <c r="M7" s="35"/>
      <c r="N7" s="35"/>
    </row>
    <row r="8" spans="1:18" ht="15.75" customHeight="1">
      <c r="A8" s="67">
        <v>3</v>
      </c>
      <c r="B8" s="372" t="s">
        <v>189</v>
      </c>
      <c r="C8" s="373"/>
      <c r="D8" s="373"/>
      <c r="E8" s="373"/>
      <c r="F8" s="373"/>
      <c r="G8" s="373"/>
      <c r="H8" s="373"/>
      <c r="I8" s="373"/>
      <c r="J8" s="373"/>
      <c r="K8" s="373"/>
      <c r="L8" s="36"/>
      <c r="M8" s="36"/>
      <c r="N8" s="36"/>
    </row>
    <row r="9" spans="1:18" ht="12.75" customHeight="1">
      <c r="A9" s="33"/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8" ht="12.75">
      <c r="A10" s="67">
        <v>4</v>
      </c>
      <c r="B10" s="34" t="s">
        <v>190</v>
      </c>
    </row>
    <row r="11" spans="1:18" ht="12.75">
      <c r="A11" s="33"/>
      <c r="B11" s="34" t="s">
        <v>191</v>
      </c>
    </row>
    <row r="12" spans="1:18" ht="12.75">
      <c r="A12" s="33"/>
      <c r="B12" s="32" t="s">
        <v>187</v>
      </c>
    </row>
    <row r="13" spans="1:18" ht="13.5" thickBot="1">
      <c r="A13" s="33"/>
      <c r="B13" s="32"/>
    </row>
    <row r="14" spans="1:18" ht="13.5" thickBot="1">
      <c r="A14" s="42" t="s">
        <v>93</v>
      </c>
      <c r="B14" s="43" t="s">
        <v>46</v>
      </c>
      <c r="C14" s="44"/>
      <c r="D14" s="45"/>
      <c r="E14" s="46"/>
      <c r="F14" s="46"/>
      <c r="G14" s="47"/>
      <c r="H14" s="47"/>
      <c r="I14" s="48">
        <v>0.05</v>
      </c>
      <c r="J14" s="49">
        <v>6</v>
      </c>
    </row>
    <row r="15" spans="1:18" ht="12.75">
      <c r="A15" s="50">
        <v>4.0999999999999996</v>
      </c>
      <c r="B15" s="51" t="s">
        <v>71</v>
      </c>
      <c r="C15" s="50" t="s">
        <v>3</v>
      </c>
      <c r="D15" s="52">
        <v>1</v>
      </c>
      <c r="E15" s="53">
        <v>1</v>
      </c>
      <c r="F15" s="54">
        <f t="shared" ref="F15:F20" si="0">D15*E15</f>
        <v>1</v>
      </c>
      <c r="G15" s="55">
        <v>0.01</v>
      </c>
      <c r="H15" s="56">
        <v>0.01</v>
      </c>
      <c r="I15" s="57"/>
      <c r="J15" s="58"/>
    </row>
    <row r="16" spans="1:18" ht="12.75">
      <c r="A16" s="50">
        <v>4.2</v>
      </c>
      <c r="B16" s="51" t="s">
        <v>70</v>
      </c>
      <c r="C16" s="50" t="s">
        <v>3</v>
      </c>
      <c r="D16" s="52">
        <v>1</v>
      </c>
      <c r="E16" s="53">
        <v>1</v>
      </c>
      <c r="F16" s="54">
        <f t="shared" si="0"/>
        <v>1</v>
      </c>
      <c r="G16" s="55">
        <v>0.01</v>
      </c>
      <c r="H16" s="56">
        <v>0.01</v>
      </c>
      <c r="I16" s="57"/>
      <c r="J16" s="58"/>
    </row>
    <row r="17" spans="1:14" ht="12.75">
      <c r="A17" s="59">
        <v>4.3</v>
      </c>
      <c r="B17" s="60" t="s">
        <v>72</v>
      </c>
      <c r="C17" s="59" t="s">
        <v>3</v>
      </c>
      <c r="D17" s="61">
        <v>1</v>
      </c>
      <c r="E17" s="61">
        <v>1</v>
      </c>
      <c r="F17" s="62">
        <f t="shared" si="0"/>
        <v>1</v>
      </c>
      <c r="G17" s="63">
        <v>0.01</v>
      </c>
      <c r="H17" s="64">
        <v>0.01</v>
      </c>
      <c r="I17" s="65"/>
      <c r="J17" s="66"/>
    </row>
    <row r="18" spans="1:14" ht="12.75">
      <c r="A18" s="59">
        <v>4.4000000000000004</v>
      </c>
      <c r="B18" s="60" t="s">
        <v>74</v>
      </c>
      <c r="C18" s="59" t="s">
        <v>3</v>
      </c>
      <c r="D18" s="61">
        <v>1</v>
      </c>
      <c r="E18" s="61">
        <v>1</v>
      </c>
      <c r="F18" s="62">
        <f t="shared" si="0"/>
        <v>1</v>
      </c>
      <c r="G18" s="63">
        <v>0.01</v>
      </c>
      <c r="H18" s="64">
        <v>0.01</v>
      </c>
      <c r="I18" s="65"/>
      <c r="J18" s="66"/>
    </row>
    <row r="19" spans="1:14" ht="12.75">
      <c r="A19" s="50">
        <v>4.5</v>
      </c>
      <c r="B19" s="51" t="s">
        <v>75</v>
      </c>
      <c r="C19" s="50" t="s">
        <v>3</v>
      </c>
      <c r="D19" s="52">
        <v>1</v>
      </c>
      <c r="E19" s="53">
        <v>1</v>
      </c>
      <c r="F19" s="54">
        <f t="shared" si="0"/>
        <v>1</v>
      </c>
      <c r="G19" s="55">
        <v>0.01</v>
      </c>
      <c r="H19" s="56">
        <v>0.01</v>
      </c>
      <c r="I19" s="57"/>
      <c r="J19" s="58"/>
    </row>
    <row r="20" spans="1:14" ht="12.75">
      <c r="A20" s="50">
        <v>4.5999999999999996</v>
      </c>
      <c r="B20" s="51" t="s">
        <v>73</v>
      </c>
      <c r="C20" s="50" t="s">
        <v>3</v>
      </c>
      <c r="D20" s="52">
        <v>1</v>
      </c>
      <c r="E20" s="53">
        <v>1</v>
      </c>
      <c r="F20" s="54">
        <f t="shared" si="0"/>
        <v>1</v>
      </c>
      <c r="G20" s="55">
        <v>0.01</v>
      </c>
      <c r="H20" s="56">
        <v>0.01</v>
      </c>
      <c r="I20" s="57"/>
      <c r="J20" s="58"/>
    </row>
    <row r="21" spans="1:14" ht="12.75">
      <c r="A21" s="33"/>
      <c r="B21" s="32"/>
    </row>
    <row r="22" spans="1:14" ht="12.75">
      <c r="A22" s="67">
        <v>5</v>
      </c>
      <c r="B22" s="40" t="s">
        <v>192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12.75">
      <c r="A23" s="33"/>
      <c r="B23" s="32"/>
    </row>
    <row r="24" spans="1:14" ht="12.75">
      <c r="A24" s="67">
        <v>6</v>
      </c>
      <c r="B24" s="41" t="s">
        <v>193</v>
      </c>
    </row>
    <row r="25" spans="1:14" ht="12.75">
      <c r="A25" s="33"/>
      <c r="B25" s="112" t="s">
        <v>194</v>
      </c>
      <c r="C25" s="113"/>
    </row>
    <row r="26" spans="1:14" ht="12.75">
      <c r="A26" s="33"/>
      <c r="B26" s="34" t="s">
        <v>202</v>
      </c>
    </row>
    <row r="27" spans="1:14" ht="13.5" thickBot="1">
      <c r="A27" s="33"/>
      <c r="B27" s="34" t="s">
        <v>201</v>
      </c>
    </row>
    <row r="28" spans="1:14" ht="13.5" thickBot="1">
      <c r="A28" s="42" t="s">
        <v>138</v>
      </c>
      <c r="B28" s="43" t="s">
        <v>121</v>
      </c>
      <c r="C28" s="44"/>
      <c r="D28" s="45"/>
      <c r="E28" s="46"/>
      <c r="F28" s="46"/>
      <c r="G28" s="47"/>
      <c r="H28" s="47"/>
      <c r="I28" s="48">
        <v>6.4000000000000003E-3</v>
      </c>
      <c r="J28" s="49">
        <f>SUM(F29:F32)</f>
        <v>4</v>
      </c>
    </row>
    <row r="29" spans="1:14" ht="12.75">
      <c r="A29" s="50">
        <v>16.100000000000001</v>
      </c>
      <c r="B29" s="51" t="s">
        <v>141</v>
      </c>
      <c r="C29" s="50" t="s">
        <v>6</v>
      </c>
      <c r="D29" s="52">
        <v>1</v>
      </c>
      <c r="E29" s="53">
        <v>1</v>
      </c>
      <c r="F29" s="54">
        <f>D29*E29</f>
        <v>1</v>
      </c>
      <c r="G29" s="55">
        <v>0.01</v>
      </c>
      <c r="H29" s="56">
        <v>0.01</v>
      </c>
      <c r="I29" s="57"/>
      <c r="J29" s="58"/>
    </row>
    <row r="30" spans="1:14" ht="12.75">
      <c r="A30" s="50">
        <v>16.2</v>
      </c>
      <c r="B30" s="51" t="s">
        <v>198</v>
      </c>
      <c r="C30" s="50" t="s">
        <v>6</v>
      </c>
      <c r="D30" s="52">
        <v>1</v>
      </c>
      <c r="E30" s="53">
        <v>1</v>
      </c>
      <c r="F30" s="54">
        <f>D30*E30</f>
        <v>1</v>
      </c>
      <c r="G30" s="55">
        <v>0.01</v>
      </c>
      <c r="H30" s="56">
        <v>0.01</v>
      </c>
      <c r="I30" s="57"/>
      <c r="J30" s="58"/>
    </row>
    <row r="31" spans="1:14" ht="12.75">
      <c r="A31" s="76" t="s">
        <v>196</v>
      </c>
      <c r="B31" s="75" t="s">
        <v>197</v>
      </c>
      <c r="C31" s="76" t="s">
        <v>6</v>
      </c>
      <c r="D31" s="108">
        <v>1</v>
      </c>
      <c r="E31" s="108">
        <v>1</v>
      </c>
      <c r="F31" s="109">
        <f>D31*E31</f>
        <v>1</v>
      </c>
      <c r="G31" s="110">
        <v>0.01</v>
      </c>
      <c r="H31" s="111">
        <v>0.01</v>
      </c>
      <c r="I31" s="57"/>
      <c r="J31" s="74"/>
    </row>
    <row r="32" spans="1:14" ht="12.75">
      <c r="A32" s="69">
        <v>16.3</v>
      </c>
      <c r="B32" s="70" t="s">
        <v>142</v>
      </c>
      <c r="C32" s="69" t="s">
        <v>6</v>
      </c>
      <c r="D32" s="53">
        <v>1</v>
      </c>
      <c r="E32" s="53">
        <v>1</v>
      </c>
      <c r="F32" s="54">
        <f>D32*E32</f>
        <v>1</v>
      </c>
      <c r="G32" s="71">
        <v>0.01</v>
      </c>
      <c r="H32" s="72">
        <v>0.01</v>
      </c>
      <c r="I32" s="73"/>
      <c r="J32" s="73"/>
    </row>
    <row r="33" spans="1:10" ht="12.75">
      <c r="A33" s="33"/>
      <c r="B33" s="32"/>
    </row>
    <row r="34" spans="1:10" ht="12.75">
      <c r="A34" s="33"/>
      <c r="B34" s="112" t="s">
        <v>195</v>
      </c>
      <c r="C34" s="113"/>
      <c r="D34" s="113"/>
      <c r="E34" s="113"/>
      <c r="F34" s="114"/>
    </row>
    <row r="35" spans="1:10" ht="12.75">
      <c r="A35" s="33"/>
      <c r="B35" s="34" t="s">
        <v>200</v>
      </c>
    </row>
    <row r="36" spans="1:10" ht="13.5" thickBot="1">
      <c r="A36" s="33"/>
      <c r="B36" s="34" t="s">
        <v>203</v>
      </c>
    </row>
    <row r="37" spans="1:10" ht="13.5" thickBot="1">
      <c r="A37" s="81" t="s">
        <v>136</v>
      </c>
      <c r="B37" s="82" t="s">
        <v>32</v>
      </c>
      <c r="C37" s="83"/>
      <c r="D37" s="84"/>
      <c r="E37" s="85"/>
      <c r="F37" s="85"/>
      <c r="G37" s="86"/>
      <c r="H37" s="86"/>
      <c r="I37" s="87">
        <v>2.7799999999999998E-2</v>
      </c>
      <c r="J37" s="77">
        <v>14</v>
      </c>
    </row>
    <row r="38" spans="1:10" ht="12.75">
      <c r="A38" s="88">
        <v>14.1</v>
      </c>
      <c r="B38" s="89" t="s">
        <v>132</v>
      </c>
      <c r="C38" s="90" t="s">
        <v>6</v>
      </c>
      <c r="D38" s="53">
        <v>1</v>
      </c>
      <c r="E38" s="53">
        <v>1</v>
      </c>
      <c r="F38" s="54">
        <f t="shared" ref="F38:F50" si="1">D38*E38</f>
        <v>1</v>
      </c>
      <c r="G38" s="55">
        <v>0.01</v>
      </c>
      <c r="H38" s="56">
        <v>0.01</v>
      </c>
      <c r="I38" s="91"/>
      <c r="J38" s="78"/>
    </row>
    <row r="39" spans="1:10" ht="12.75">
      <c r="A39" s="69">
        <v>14.2</v>
      </c>
      <c r="B39" s="89" t="s">
        <v>133</v>
      </c>
      <c r="C39" s="92" t="s">
        <v>6</v>
      </c>
      <c r="D39" s="53">
        <v>1</v>
      </c>
      <c r="E39" s="53">
        <v>1</v>
      </c>
      <c r="F39" s="54">
        <f t="shared" si="1"/>
        <v>1</v>
      </c>
      <c r="G39" s="55">
        <v>0.01</v>
      </c>
      <c r="H39" s="56">
        <v>0.01</v>
      </c>
      <c r="I39" s="91"/>
      <c r="J39" s="78"/>
    </row>
    <row r="40" spans="1:10" ht="12.75">
      <c r="A40" s="88">
        <v>14.3</v>
      </c>
      <c r="B40" s="89" t="s">
        <v>54</v>
      </c>
      <c r="C40" s="92" t="s">
        <v>6</v>
      </c>
      <c r="D40" s="53">
        <v>1</v>
      </c>
      <c r="E40" s="53">
        <v>1</v>
      </c>
      <c r="F40" s="54">
        <f t="shared" si="1"/>
        <v>1</v>
      </c>
      <c r="G40" s="55">
        <v>0.01</v>
      </c>
      <c r="H40" s="56">
        <v>0.01</v>
      </c>
      <c r="I40" s="91"/>
      <c r="J40" s="78"/>
    </row>
    <row r="41" spans="1:10" ht="12.75">
      <c r="A41" s="69">
        <v>14.4</v>
      </c>
      <c r="B41" s="89" t="s">
        <v>134</v>
      </c>
      <c r="C41" s="92" t="s">
        <v>6</v>
      </c>
      <c r="D41" s="53">
        <v>1</v>
      </c>
      <c r="E41" s="53">
        <v>1</v>
      </c>
      <c r="F41" s="54">
        <f t="shared" si="1"/>
        <v>1</v>
      </c>
      <c r="G41" s="55">
        <v>0.01</v>
      </c>
      <c r="H41" s="56">
        <v>0.01</v>
      </c>
      <c r="I41" s="91"/>
      <c r="J41" s="78"/>
    </row>
    <row r="42" spans="1:10" ht="12.75">
      <c r="A42" s="88">
        <v>14.5</v>
      </c>
      <c r="B42" s="89" t="s">
        <v>55</v>
      </c>
      <c r="C42" s="92" t="s">
        <v>6</v>
      </c>
      <c r="D42" s="53">
        <v>1</v>
      </c>
      <c r="E42" s="53">
        <v>1</v>
      </c>
      <c r="F42" s="54">
        <f t="shared" si="1"/>
        <v>1</v>
      </c>
      <c r="G42" s="55">
        <v>0.01</v>
      </c>
      <c r="H42" s="56">
        <v>0.01</v>
      </c>
      <c r="I42" s="91"/>
      <c r="J42" s="78"/>
    </row>
    <row r="43" spans="1:10" ht="12.75">
      <c r="A43" s="69">
        <v>14.6</v>
      </c>
      <c r="B43" s="89" t="s">
        <v>57</v>
      </c>
      <c r="C43" s="92" t="s">
        <v>6</v>
      </c>
      <c r="D43" s="53">
        <v>1</v>
      </c>
      <c r="E43" s="53">
        <v>1</v>
      </c>
      <c r="F43" s="54">
        <f t="shared" si="1"/>
        <v>1</v>
      </c>
      <c r="G43" s="55">
        <v>0.01</v>
      </c>
      <c r="H43" s="56">
        <v>0.01</v>
      </c>
      <c r="I43" s="91"/>
      <c r="J43" s="78"/>
    </row>
    <row r="44" spans="1:10" ht="12.75">
      <c r="A44" s="88">
        <v>14.7</v>
      </c>
      <c r="B44" s="89" t="s">
        <v>58</v>
      </c>
      <c r="C44" s="92" t="s">
        <v>6</v>
      </c>
      <c r="D44" s="53">
        <v>1</v>
      </c>
      <c r="E44" s="53">
        <v>1</v>
      </c>
      <c r="F44" s="54">
        <f t="shared" si="1"/>
        <v>1</v>
      </c>
      <c r="G44" s="55">
        <v>0.01</v>
      </c>
      <c r="H44" s="56">
        <v>0.01</v>
      </c>
      <c r="I44" s="91"/>
      <c r="J44" s="78"/>
    </row>
    <row r="45" spans="1:10" ht="12.75">
      <c r="A45" s="69">
        <v>14.8</v>
      </c>
      <c r="B45" s="93" t="s">
        <v>135</v>
      </c>
      <c r="C45" s="94" t="s">
        <v>6</v>
      </c>
      <c r="D45" s="95">
        <v>1</v>
      </c>
      <c r="E45" s="53">
        <v>1</v>
      </c>
      <c r="F45" s="54">
        <f t="shared" si="1"/>
        <v>1</v>
      </c>
      <c r="G45" s="55">
        <v>0.01</v>
      </c>
      <c r="H45" s="56">
        <v>0.01</v>
      </c>
      <c r="I45" s="96"/>
      <c r="J45" s="79"/>
    </row>
    <row r="46" spans="1:10" ht="12.75">
      <c r="A46" s="88">
        <v>14.9</v>
      </c>
      <c r="B46" s="97" t="s">
        <v>140</v>
      </c>
      <c r="C46" s="94" t="s">
        <v>1</v>
      </c>
      <c r="D46" s="95">
        <v>1</v>
      </c>
      <c r="E46" s="53">
        <v>1</v>
      </c>
      <c r="F46" s="54">
        <f t="shared" si="1"/>
        <v>1</v>
      </c>
      <c r="G46" s="55">
        <v>0.01</v>
      </c>
      <c r="H46" s="56">
        <v>0.01</v>
      </c>
      <c r="I46" s="98"/>
      <c r="J46" s="80"/>
    </row>
    <row r="47" spans="1:10" ht="12.75">
      <c r="A47" s="99">
        <v>14.1</v>
      </c>
      <c r="B47" s="97" t="s">
        <v>139</v>
      </c>
      <c r="C47" s="92" t="s">
        <v>1</v>
      </c>
      <c r="D47" s="95">
        <v>1</v>
      </c>
      <c r="E47" s="53">
        <v>1</v>
      </c>
      <c r="F47" s="54">
        <f t="shared" si="1"/>
        <v>1</v>
      </c>
      <c r="G47" s="55">
        <v>0.01</v>
      </c>
      <c r="H47" s="56">
        <v>0.01</v>
      </c>
      <c r="I47" s="98"/>
      <c r="J47" s="80"/>
    </row>
    <row r="48" spans="1:10" ht="12.75">
      <c r="A48" s="100">
        <v>14.11</v>
      </c>
      <c r="B48" s="101" t="s">
        <v>161</v>
      </c>
      <c r="C48" s="102" t="s">
        <v>6</v>
      </c>
      <c r="D48" s="53">
        <v>1</v>
      </c>
      <c r="E48" s="53">
        <v>1</v>
      </c>
      <c r="F48" s="54">
        <f t="shared" si="1"/>
        <v>1</v>
      </c>
      <c r="G48" s="55">
        <v>0.01</v>
      </c>
      <c r="H48" s="56">
        <v>0.01</v>
      </c>
      <c r="I48" s="91"/>
      <c r="J48" s="78"/>
    </row>
    <row r="49" spans="1:10" ht="12.75">
      <c r="A49" s="100">
        <v>14.12</v>
      </c>
      <c r="B49" s="101" t="s">
        <v>162</v>
      </c>
      <c r="C49" s="102" t="s">
        <v>6</v>
      </c>
      <c r="D49" s="53">
        <v>1</v>
      </c>
      <c r="E49" s="53">
        <v>1</v>
      </c>
      <c r="F49" s="54">
        <f t="shared" si="1"/>
        <v>1</v>
      </c>
      <c r="G49" s="55">
        <v>0.01</v>
      </c>
      <c r="H49" s="56">
        <v>0.01</v>
      </c>
      <c r="I49" s="91"/>
      <c r="J49" s="78"/>
    </row>
    <row r="50" spans="1:10" ht="12.75">
      <c r="A50" s="103">
        <v>14.13</v>
      </c>
      <c r="B50" s="97" t="s">
        <v>39</v>
      </c>
      <c r="C50" s="92" t="s">
        <v>6</v>
      </c>
      <c r="D50" s="95">
        <v>1</v>
      </c>
      <c r="E50" s="53">
        <v>1</v>
      </c>
      <c r="F50" s="54">
        <f t="shared" si="1"/>
        <v>1</v>
      </c>
      <c r="G50" s="55">
        <v>0.01</v>
      </c>
      <c r="H50" s="56">
        <v>0.01</v>
      </c>
      <c r="I50" s="98"/>
      <c r="J50" s="80"/>
    </row>
    <row r="51" spans="1:10" ht="13.5" thickBot="1">
      <c r="A51" s="104">
        <v>14.15</v>
      </c>
      <c r="B51" s="105" t="s">
        <v>199</v>
      </c>
      <c r="C51" s="106" t="s">
        <v>6</v>
      </c>
      <c r="D51" s="107">
        <v>1</v>
      </c>
      <c r="E51" s="108">
        <v>1</v>
      </c>
      <c r="F51" s="109">
        <f t="shared" ref="F51" si="2">D51*E51</f>
        <v>1</v>
      </c>
      <c r="G51" s="110">
        <v>0.01</v>
      </c>
      <c r="H51" s="111">
        <v>0.01</v>
      </c>
      <c r="I51" s="98"/>
      <c r="J51" s="80"/>
    </row>
    <row r="52" spans="1:10" ht="13.5" thickBot="1">
      <c r="A52" s="81" t="s">
        <v>137</v>
      </c>
      <c r="B52" s="82" t="s">
        <v>147</v>
      </c>
      <c r="C52" s="83"/>
      <c r="D52" s="84"/>
      <c r="E52" s="85"/>
      <c r="F52" s="85"/>
      <c r="G52" s="86"/>
      <c r="H52" s="86"/>
      <c r="I52" s="87">
        <v>7.7999999999999996E-3</v>
      </c>
      <c r="J52" s="7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3B8A58-6B4A-4FD6-9254-D7F5AD1C6786}"/>
</file>

<file path=customXml/itemProps2.xml><?xml version="1.0" encoding="utf-8"?>
<ds:datastoreItem xmlns:ds="http://schemas.openxmlformats.org/officeDocument/2006/customXml" ds:itemID="{B7772881-92EE-4870-8717-BD3B142207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María Bellagamba</cp:lastModifiedBy>
  <cp:lastPrinted>2021-08-31T19:55:46Z</cp:lastPrinted>
  <dcterms:created xsi:type="dcterms:W3CDTF">2014-12-08T11:34:35Z</dcterms:created>
  <dcterms:modified xsi:type="dcterms:W3CDTF">2021-09-01T15:46:55Z</dcterms:modified>
</cp:coreProperties>
</file>